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165" windowWidth="10245" windowHeight="7980" firstSheet="1" activeTab="2"/>
  </bookViews>
  <sheets>
    <sheet name="Khung" sheetId="1" state="hidden" r:id="rId1"/>
    <sheet name="CDN-2,5 nam sua" sheetId="2" r:id="rId2"/>
    <sheet name="TCN-1,5 nam(THPT) sua" sheetId="4" r:id="rId3"/>
    <sheet name="TCN-1.5nam(THCS)" sheetId="6" r:id="rId4"/>
    <sheet name="TCN-3nam(VH-Nghe)" sheetId="5" r:id="rId5"/>
    <sheet name="Sheet3" sheetId="3" r:id="rId6"/>
  </sheets>
  <definedNames>
    <definedName name="_xlnm._FilterDatabase" localSheetId="1" hidden="1">'CDN-2,5 nam sua'!$I$2:$I$103</definedName>
    <definedName name="_xlnm._FilterDatabase" localSheetId="2" hidden="1">'TCN-1,5 nam(THPT) sua'!$I$2:$I$106</definedName>
    <definedName name="_xlnm._FilterDatabase" localSheetId="3" hidden="1">'TCN-1.5nam(THCS)'!$I$2:$I$103</definedName>
    <definedName name="_xlnm._FilterDatabase" localSheetId="4" hidden="1">'TCN-3nam(VH-Nghe)'!$I$2:$I$103</definedName>
  </definedNames>
  <calcPr calcId="124519"/>
</workbook>
</file>

<file path=xl/calcChain.xml><?xml version="1.0" encoding="utf-8"?>
<calcChain xmlns="http://schemas.openxmlformats.org/spreadsheetml/2006/main">
  <c r="H47" i="4"/>
  <c r="L47"/>
  <c r="J113" i="6" l="1"/>
  <c r="J113" i="5" l="1"/>
  <c r="J95"/>
  <c r="J77"/>
  <c r="J59"/>
  <c r="J41"/>
  <c r="J23"/>
  <c r="J5"/>
  <c r="L32" i="4" l="1"/>
  <c r="L30"/>
  <c r="R113" i="5"/>
  <c r="N113"/>
  <c r="L112"/>
  <c r="L111"/>
  <c r="L110"/>
  <c r="L109"/>
  <c r="H109"/>
  <c r="L107"/>
  <c r="L106"/>
  <c r="L105"/>
  <c r="H105"/>
  <c r="L104"/>
  <c r="H104"/>
  <c r="O103"/>
  <c r="L103"/>
  <c r="L102"/>
  <c r="L101"/>
  <c r="L100"/>
  <c r="L99"/>
  <c r="L98"/>
  <c r="L97"/>
  <c r="L95" s="1"/>
  <c r="K95" s="1"/>
  <c r="L94"/>
  <c r="L93"/>
  <c r="L92"/>
  <c r="L91"/>
  <c r="H91"/>
  <c r="L89"/>
  <c r="L88"/>
  <c r="L87"/>
  <c r="H87"/>
  <c r="L86"/>
  <c r="H86"/>
  <c r="L85"/>
  <c r="L84"/>
  <c r="L83"/>
  <c r="L82"/>
  <c r="L81"/>
  <c r="L80"/>
  <c r="L79"/>
  <c r="L76"/>
  <c r="L75"/>
  <c r="L74"/>
  <c r="L73"/>
  <c r="H73"/>
  <c r="L71"/>
  <c r="L70"/>
  <c r="L69"/>
  <c r="H69"/>
  <c r="L68"/>
  <c r="H68"/>
  <c r="L67"/>
  <c r="H67"/>
  <c r="L66"/>
  <c r="L65"/>
  <c r="L64"/>
  <c r="L63"/>
  <c r="L62"/>
  <c r="L61"/>
  <c r="L58"/>
  <c r="L57"/>
  <c r="L56"/>
  <c r="L55"/>
  <c r="L53"/>
  <c r="L52"/>
  <c r="L51"/>
  <c r="H51"/>
  <c r="L50"/>
  <c r="H50"/>
  <c r="L49"/>
  <c r="H49"/>
  <c r="L48"/>
  <c r="L47"/>
  <c r="L46"/>
  <c r="L45"/>
  <c r="L44"/>
  <c r="L43"/>
  <c r="L40"/>
  <c r="L39"/>
  <c r="L38"/>
  <c r="L37"/>
  <c r="H37"/>
  <c r="L35"/>
  <c r="L34"/>
  <c r="L33"/>
  <c r="H33"/>
  <c r="L32"/>
  <c r="L31"/>
  <c r="L30"/>
  <c r="L29"/>
  <c r="L28"/>
  <c r="L27"/>
  <c r="L26"/>
  <c r="L25"/>
  <c r="L22"/>
  <c r="L21"/>
  <c r="L20"/>
  <c r="L19"/>
  <c r="H19"/>
  <c r="L17"/>
  <c r="L16"/>
  <c r="L15"/>
  <c r="L14"/>
  <c r="L13"/>
  <c r="L12"/>
  <c r="L11"/>
  <c r="L10"/>
  <c r="L9"/>
  <c r="L8"/>
  <c r="P7"/>
  <c r="L7"/>
  <c r="L59" l="1"/>
  <c r="K59" s="1"/>
  <c r="L23"/>
  <c r="K23" s="1"/>
  <c r="L77"/>
  <c r="K77" s="1"/>
  <c r="L41"/>
  <c r="K41" s="1"/>
  <c r="L5"/>
  <c r="L113"/>
  <c r="K5"/>
  <c r="K113" s="1"/>
  <c r="N113" i="6" l="1"/>
  <c r="L112"/>
  <c r="L111"/>
  <c r="L110"/>
  <c r="L109"/>
  <c r="H109"/>
  <c r="L107"/>
  <c r="L106"/>
  <c r="L105"/>
  <c r="H105"/>
  <c r="L104"/>
  <c r="H104"/>
  <c r="O103"/>
  <c r="L103"/>
  <c r="H103"/>
  <c r="L102"/>
  <c r="H102"/>
  <c r="L101"/>
  <c r="H101"/>
  <c r="L100"/>
  <c r="H100"/>
  <c r="L99"/>
  <c r="H99"/>
  <c r="L98"/>
  <c r="H98"/>
  <c r="L97"/>
  <c r="H97"/>
  <c r="L94"/>
  <c r="L93"/>
  <c r="L92"/>
  <c r="L91"/>
  <c r="H91"/>
  <c r="L89"/>
  <c r="L88"/>
  <c r="L87"/>
  <c r="H87"/>
  <c r="L86"/>
  <c r="H86"/>
  <c r="L85"/>
  <c r="H85"/>
  <c r="L84"/>
  <c r="H84"/>
  <c r="L83"/>
  <c r="H83"/>
  <c r="L82"/>
  <c r="H82"/>
  <c r="L81"/>
  <c r="H81"/>
  <c r="L80"/>
  <c r="H80"/>
  <c r="L79"/>
  <c r="L77" s="1"/>
  <c r="K77" s="1"/>
  <c r="H79"/>
  <c r="L76"/>
  <c r="L75"/>
  <c r="L74"/>
  <c r="L73"/>
  <c r="H73"/>
  <c r="L71"/>
  <c r="L70"/>
  <c r="L69"/>
  <c r="H69"/>
  <c r="L68"/>
  <c r="H68"/>
  <c r="L67"/>
  <c r="H67"/>
  <c r="L66"/>
  <c r="H66"/>
  <c r="L65"/>
  <c r="H65"/>
  <c r="L64"/>
  <c r="H64"/>
  <c r="L63"/>
  <c r="H63"/>
  <c r="L62"/>
  <c r="H62"/>
  <c r="L61"/>
  <c r="H61"/>
  <c r="L58"/>
  <c r="L57"/>
  <c r="L56"/>
  <c r="L55"/>
  <c r="H55"/>
  <c r="L53"/>
  <c r="L52"/>
  <c r="L51"/>
  <c r="H51"/>
  <c r="L50"/>
  <c r="H50"/>
  <c r="L49"/>
  <c r="L48"/>
  <c r="L43"/>
  <c r="L45"/>
  <c r="L44"/>
  <c r="L47"/>
  <c r="L46"/>
  <c r="L40"/>
  <c r="L39"/>
  <c r="L38"/>
  <c r="L37"/>
  <c r="L35"/>
  <c r="L34"/>
  <c r="L33"/>
  <c r="L32"/>
  <c r="L29"/>
  <c r="L31"/>
  <c r="L30"/>
  <c r="L28"/>
  <c r="L27"/>
  <c r="L26"/>
  <c r="L25"/>
  <c r="L22"/>
  <c r="L21"/>
  <c r="L20"/>
  <c r="L19"/>
  <c r="H19"/>
  <c r="L17"/>
  <c r="L16"/>
  <c r="L15"/>
  <c r="L14"/>
  <c r="L13"/>
  <c r="L12"/>
  <c r="L7"/>
  <c r="L11"/>
  <c r="L10"/>
  <c r="L9"/>
  <c r="L8"/>
  <c r="N116" i="4"/>
  <c r="L115"/>
  <c r="L114"/>
  <c r="L113"/>
  <c r="L112"/>
  <c r="H112"/>
  <c r="L110"/>
  <c r="L109"/>
  <c r="L108"/>
  <c r="H108"/>
  <c r="L107"/>
  <c r="H107"/>
  <c r="O106"/>
  <c r="L106"/>
  <c r="H106"/>
  <c r="L105"/>
  <c r="H105"/>
  <c r="L104"/>
  <c r="H104"/>
  <c r="L103"/>
  <c r="H103"/>
  <c r="L102"/>
  <c r="H102"/>
  <c r="L101"/>
  <c r="H101"/>
  <c r="L100"/>
  <c r="H100"/>
  <c r="L97"/>
  <c r="L96"/>
  <c r="L95"/>
  <c r="L94"/>
  <c r="H94"/>
  <c r="L92"/>
  <c r="L91"/>
  <c r="L90"/>
  <c r="H90"/>
  <c r="L89"/>
  <c r="H89"/>
  <c r="L88"/>
  <c r="H88"/>
  <c r="L87"/>
  <c r="H87"/>
  <c r="L86"/>
  <c r="H86"/>
  <c r="L85"/>
  <c r="H85"/>
  <c r="L84"/>
  <c r="H84"/>
  <c r="L83"/>
  <c r="H83"/>
  <c r="L82"/>
  <c r="H82"/>
  <c r="L79"/>
  <c r="L78"/>
  <c r="L77"/>
  <c r="L76"/>
  <c r="H76"/>
  <c r="L74"/>
  <c r="L73"/>
  <c r="L72"/>
  <c r="H72"/>
  <c r="L71"/>
  <c r="H71"/>
  <c r="L70"/>
  <c r="H70"/>
  <c r="L69"/>
  <c r="H69"/>
  <c r="L68"/>
  <c r="H68"/>
  <c r="L67"/>
  <c r="H67"/>
  <c r="L66"/>
  <c r="H66"/>
  <c r="L65"/>
  <c r="H65"/>
  <c r="L64"/>
  <c r="H64"/>
  <c r="L61"/>
  <c r="L60"/>
  <c r="L58"/>
  <c r="H58"/>
  <c r="L51"/>
  <c r="H51"/>
  <c r="L50"/>
  <c r="H50"/>
  <c r="L49"/>
  <c r="H49"/>
  <c r="L48"/>
  <c r="H48"/>
  <c r="L46"/>
  <c r="H46"/>
  <c r="L43"/>
  <c r="L42"/>
  <c r="L59"/>
  <c r="L56"/>
  <c r="L55"/>
  <c r="L54"/>
  <c r="L53"/>
  <c r="L52"/>
  <c r="L31"/>
  <c r="L29"/>
  <c r="L12"/>
  <c r="L28"/>
  <c r="L27"/>
  <c r="L26"/>
  <c r="L23"/>
  <c r="L22"/>
  <c r="L21"/>
  <c r="L41"/>
  <c r="L18"/>
  <c r="L17"/>
  <c r="L16"/>
  <c r="L15"/>
  <c r="L8"/>
  <c r="L9"/>
  <c r="L11"/>
  <c r="L14"/>
  <c r="L13"/>
  <c r="L10"/>
  <c r="L7"/>
  <c r="N113" i="2"/>
  <c r="L98" i="4" l="1"/>
  <c r="K98" s="1"/>
  <c r="L95" i="6"/>
  <c r="K95" s="1"/>
  <c r="L80" i="4"/>
  <c r="K80" s="1"/>
  <c r="L62"/>
  <c r="K62" s="1"/>
  <c r="L41" i="6"/>
  <c r="K41" s="1"/>
  <c r="J41" s="1"/>
  <c r="L23"/>
  <c r="K23" s="1"/>
  <c r="J23" s="1"/>
  <c r="L24" i="4"/>
  <c r="K24" s="1"/>
  <c r="J24" s="1"/>
  <c r="L5"/>
  <c r="L5" i="6"/>
  <c r="L59"/>
  <c r="K59" s="1"/>
  <c r="L44" i="4"/>
  <c r="K44" s="1"/>
  <c r="K5" l="1"/>
  <c r="L116"/>
  <c r="K5" i="6"/>
  <c r="L113"/>
  <c r="L112" i="2"/>
  <c r="L111"/>
  <c r="L110"/>
  <c r="L109"/>
  <c r="H109"/>
  <c r="L107"/>
  <c r="L106"/>
  <c r="L105"/>
  <c r="H105"/>
  <c r="L104"/>
  <c r="H104"/>
  <c r="L103"/>
  <c r="H103"/>
  <c r="L102"/>
  <c r="H102"/>
  <c r="L101"/>
  <c r="H101"/>
  <c r="L100"/>
  <c r="H100"/>
  <c r="L99"/>
  <c r="H99"/>
  <c r="L98"/>
  <c r="H98"/>
  <c r="L97"/>
  <c r="H97"/>
  <c r="L94"/>
  <c r="L91"/>
  <c r="H91"/>
  <c r="L85"/>
  <c r="H85"/>
  <c r="L84"/>
  <c r="H84"/>
  <c r="L83"/>
  <c r="H83"/>
  <c r="L82"/>
  <c r="H82"/>
  <c r="L81"/>
  <c r="H81"/>
  <c r="L80"/>
  <c r="H80"/>
  <c r="L79"/>
  <c r="H79"/>
  <c r="L76"/>
  <c r="L75"/>
  <c r="L93"/>
  <c r="L92"/>
  <c r="L71"/>
  <c r="L70"/>
  <c r="L69"/>
  <c r="H69"/>
  <c r="L68"/>
  <c r="H68"/>
  <c r="L89"/>
  <c r="L88"/>
  <c r="L62"/>
  <c r="L86"/>
  <c r="L61"/>
  <c r="L63"/>
  <c r="L87"/>
  <c r="L58"/>
  <c r="L57"/>
  <c r="L74"/>
  <c r="L73"/>
  <c r="L53"/>
  <c r="L52"/>
  <c r="L51"/>
  <c r="H51"/>
  <c r="L64"/>
  <c r="L46"/>
  <c r="L45"/>
  <c r="L48"/>
  <c r="L44"/>
  <c r="L43"/>
  <c r="L40"/>
  <c r="L39"/>
  <c r="L38"/>
  <c r="L37"/>
  <c r="H37"/>
  <c r="L29"/>
  <c r="L30"/>
  <c r="L25"/>
  <c r="L27"/>
  <c r="L50"/>
  <c r="L49"/>
  <c r="L31"/>
  <c r="L47"/>
  <c r="L28"/>
  <c r="L32"/>
  <c r="L26"/>
  <c r="L22"/>
  <c r="L21"/>
  <c r="L20"/>
  <c r="L19"/>
  <c r="L8"/>
  <c r="L9"/>
  <c r="L10"/>
  <c r="L11"/>
  <c r="L12"/>
  <c r="L13"/>
  <c r="L14"/>
  <c r="L15"/>
  <c r="L16"/>
  <c r="L17"/>
  <c r="L7"/>
  <c r="K113" i="6" l="1"/>
  <c r="J5"/>
  <c r="K116" i="4"/>
  <c r="J116" s="1"/>
  <c r="J5"/>
  <c r="L59" i="2"/>
  <c r="K59" s="1"/>
  <c r="J59" s="1"/>
  <c r="L23"/>
  <c r="K23" s="1"/>
  <c r="J23" s="1"/>
  <c r="L41"/>
  <c r="K41" s="1"/>
  <c r="J41" s="1"/>
  <c r="L95"/>
  <c r="K95" s="1"/>
  <c r="L77"/>
  <c r="K77" s="1"/>
  <c r="L5"/>
  <c r="H19"/>
  <c r="K5" l="1"/>
  <c r="L113"/>
  <c r="J113" s="1"/>
  <c r="K113" l="1"/>
  <c r="J5"/>
  <c r="H15" i="1"/>
  <c r="H14"/>
  <c r="H13"/>
  <c r="H12"/>
  <c r="H11"/>
  <c r="H10"/>
  <c r="H9"/>
  <c r="H8"/>
  <c r="C17"/>
  <c r="E17"/>
  <c r="D18"/>
  <c r="F17"/>
  <c r="G17"/>
  <c r="A62" l="1"/>
  <c r="A46"/>
  <c r="A45"/>
  <c r="A67"/>
  <c r="A66"/>
  <c r="A32"/>
  <c r="A44"/>
  <c r="A42"/>
  <c r="A38"/>
  <c r="A63"/>
  <c r="A64"/>
  <c r="A43"/>
  <c r="A37"/>
  <c r="A35"/>
  <c r="A65"/>
  <c r="A41"/>
  <c r="A39"/>
  <c r="A34"/>
  <c r="A36"/>
  <c r="A61"/>
  <c r="A40"/>
  <c r="A23"/>
  <c r="A21"/>
  <c r="A19"/>
  <c r="A33"/>
  <c r="A24"/>
  <c r="A22"/>
  <c r="A18"/>
  <c r="A25"/>
  <c r="A20"/>
  <c r="O103" i="2" l="1"/>
  <c r="O26" i="1"/>
  <c r="O27"/>
  <c r="O28"/>
  <c r="O29"/>
  <c r="O30"/>
  <c r="L62" l="1"/>
  <c r="M62"/>
  <c r="N62"/>
  <c r="L63"/>
  <c r="M63"/>
  <c r="N63"/>
  <c r="L64"/>
  <c r="M64"/>
  <c r="N64"/>
  <c r="L65"/>
  <c r="M65"/>
  <c r="N65"/>
  <c r="L66"/>
  <c r="M66"/>
  <c r="N66"/>
  <c r="L67"/>
  <c r="M67"/>
  <c r="N67"/>
  <c r="N61"/>
  <c r="M61"/>
  <c r="L61"/>
  <c r="L33"/>
  <c r="M33"/>
  <c r="N33"/>
  <c r="L34"/>
  <c r="M34"/>
  <c r="N34"/>
  <c r="L35"/>
  <c r="M35"/>
  <c r="N35"/>
  <c r="L36"/>
  <c r="M36"/>
  <c r="N36"/>
  <c r="L37"/>
  <c r="M37"/>
  <c r="N37"/>
  <c r="L38"/>
  <c r="M38"/>
  <c r="N38"/>
  <c r="L39"/>
  <c r="M39"/>
  <c r="N39"/>
  <c r="L40"/>
  <c r="M40"/>
  <c r="N40"/>
  <c r="L41"/>
  <c r="M41"/>
  <c r="N41"/>
  <c r="L42"/>
  <c r="M42"/>
  <c r="N42"/>
  <c r="L43"/>
  <c r="M43"/>
  <c r="N43"/>
  <c r="L44"/>
  <c r="M44"/>
  <c r="N44"/>
  <c r="L45"/>
  <c r="M45"/>
  <c r="N45"/>
  <c r="L46"/>
  <c r="M46"/>
  <c r="N46"/>
  <c r="N32"/>
  <c r="M32"/>
  <c r="L32"/>
  <c r="L19"/>
  <c r="M19"/>
  <c r="N19"/>
  <c r="L20"/>
  <c r="M20"/>
  <c r="N20"/>
  <c r="L21"/>
  <c r="M21"/>
  <c r="N21"/>
  <c r="L22"/>
  <c r="M22"/>
  <c r="N22"/>
  <c r="L23"/>
  <c r="M23"/>
  <c r="N23"/>
  <c r="L24"/>
  <c r="M24"/>
  <c r="N24"/>
  <c r="L25"/>
  <c r="M25"/>
  <c r="N25"/>
  <c r="M18"/>
  <c r="N18"/>
  <c r="L18"/>
  <c r="D62" l="1"/>
  <c r="D63"/>
  <c r="D66"/>
  <c r="D33"/>
  <c r="D37"/>
  <c r="D39"/>
  <c r="D40"/>
  <c r="D20"/>
  <c r="D21"/>
  <c r="D22"/>
  <c r="D23"/>
  <c r="B76" l="1"/>
  <c r="I34"/>
  <c r="K34" s="1"/>
  <c r="O34" s="1"/>
  <c r="I35"/>
  <c r="K35" s="1"/>
  <c r="O35" s="1"/>
  <c r="I36"/>
  <c r="K36" s="1"/>
  <c r="O36" s="1"/>
  <c r="I37"/>
  <c r="K37" s="1"/>
  <c r="O37" s="1"/>
  <c r="I38"/>
  <c r="K38" s="1"/>
  <c r="O38" s="1"/>
  <c r="I39"/>
  <c r="K39" s="1"/>
  <c r="O39" s="1"/>
  <c r="I40"/>
  <c r="K40" s="1"/>
  <c r="O40" s="1"/>
  <c r="I41"/>
  <c r="K41" s="1"/>
  <c r="O41" s="1"/>
  <c r="I42"/>
  <c r="K42" s="1"/>
  <c r="O42" s="1"/>
  <c r="I43"/>
  <c r="K43" s="1"/>
  <c r="O43" s="1"/>
  <c r="I44"/>
  <c r="K44" s="1"/>
  <c r="O44" s="1"/>
  <c r="I45"/>
  <c r="K45" s="1"/>
  <c r="O45" s="1"/>
  <c r="H34"/>
  <c r="H35"/>
  <c r="H36"/>
  <c r="H37"/>
  <c r="H38"/>
  <c r="H39"/>
  <c r="I19"/>
  <c r="K19" s="1"/>
  <c r="O19" s="1"/>
  <c r="I20"/>
  <c r="K20" s="1"/>
  <c r="O20" s="1"/>
  <c r="I21"/>
  <c r="K21" s="1"/>
  <c r="O21" s="1"/>
  <c r="I22"/>
  <c r="K22" s="1"/>
  <c r="O22" s="1"/>
  <c r="I23"/>
  <c r="K23" s="1"/>
  <c r="O23" s="1"/>
  <c r="I24"/>
  <c r="K24" s="1"/>
  <c r="O24" s="1"/>
  <c r="I25"/>
  <c r="K25" s="1"/>
  <c r="O25" s="1"/>
  <c r="I26"/>
  <c r="I27"/>
  <c r="I28"/>
  <c r="I29"/>
  <c r="I30"/>
  <c r="I46"/>
  <c r="K46" s="1"/>
  <c r="O46" s="1"/>
  <c r="I47"/>
  <c r="I48"/>
  <c r="I49"/>
  <c r="I50"/>
  <c r="I51"/>
  <c r="I52"/>
  <c r="I62"/>
  <c r="K62" s="1"/>
  <c r="O62" s="1"/>
  <c r="I63"/>
  <c r="K63" s="1"/>
  <c r="O63" s="1"/>
  <c r="I64"/>
  <c r="K64" s="1"/>
  <c r="O64" s="1"/>
  <c r="I65"/>
  <c r="K65" s="1"/>
  <c r="O65" s="1"/>
  <c r="I66"/>
  <c r="K66" s="1"/>
  <c r="O66" s="1"/>
  <c r="I67"/>
  <c r="K67" s="1"/>
  <c r="O67" s="1"/>
  <c r="I68"/>
  <c r="I69"/>
  <c r="I70"/>
  <c r="I71"/>
  <c r="I72"/>
  <c r="H62"/>
  <c r="H63"/>
  <c r="H64"/>
  <c r="H65"/>
  <c r="H66"/>
  <c r="H67"/>
  <c r="D68"/>
  <c r="H68" s="1"/>
  <c r="D69"/>
  <c r="H69" s="1"/>
  <c r="D70"/>
  <c r="H70" s="1"/>
  <c r="D71"/>
  <c r="D72"/>
  <c r="H40"/>
  <c r="H41"/>
  <c r="H42"/>
  <c r="H43"/>
  <c r="H44"/>
  <c r="H45"/>
  <c r="D47"/>
  <c r="D48"/>
  <c r="D49"/>
  <c r="D50"/>
  <c r="D51"/>
  <c r="D52"/>
  <c r="H19"/>
  <c r="H20"/>
  <c r="H21"/>
  <c r="H22"/>
  <c r="H23"/>
  <c r="D26"/>
  <c r="D17" s="1"/>
  <c r="D27"/>
  <c r="D28"/>
  <c r="D29"/>
  <c r="D30"/>
  <c r="I61" l="1"/>
  <c r="K61" s="1"/>
  <c r="O61" s="1"/>
  <c r="I33"/>
  <c r="K33" s="1"/>
  <c r="O33" s="1"/>
  <c r="I32"/>
  <c r="K32" s="1"/>
  <c r="O32" s="1"/>
  <c r="I18"/>
  <c r="H72" l="1"/>
  <c r="H71"/>
  <c r="H52"/>
  <c r="H51"/>
  <c r="H50"/>
  <c r="H49"/>
  <c r="H48"/>
  <c r="H47"/>
  <c r="H30"/>
  <c r="H29"/>
  <c r="H28"/>
  <c r="H27"/>
  <c r="H26"/>
  <c r="H25"/>
  <c r="H61" l="1"/>
  <c r="H32"/>
  <c r="H33"/>
  <c r="H46"/>
  <c r="E73"/>
  <c r="F73"/>
  <c r="G73"/>
  <c r="C73"/>
  <c r="E31"/>
  <c r="E16" s="1"/>
  <c r="F31"/>
  <c r="F16" s="1"/>
  <c r="G31"/>
  <c r="G16" s="1"/>
  <c r="C31"/>
  <c r="C16" s="1"/>
  <c r="H24"/>
  <c r="D7"/>
  <c r="E7"/>
  <c r="E53" s="1"/>
  <c r="F7"/>
  <c r="F53" s="1"/>
  <c r="G7"/>
  <c r="H7"/>
  <c r="C7"/>
  <c r="G53" l="1"/>
  <c r="H18"/>
  <c r="H17" s="1"/>
  <c r="K18"/>
  <c r="O18" s="1"/>
  <c r="D31"/>
  <c r="D16" s="1"/>
  <c r="C77" s="1"/>
  <c r="H31"/>
  <c r="H73"/>
  <c r="D73"/>
  <c r="C74"/>
  <c r="H16" l="1"/>
  <c r="H53" s="1"/>
  <c r="D53"/>
  <c r="J54"/>
  <c r="M16"/>
  <c r="E74"/>
  <c r="F74"/>
  <c r="G74"/>
  <c r="H74"/>
  <c r="C53"/>
  <c r="I16"/>
  <c r="J16" s="1"/>
  <c r="J53" l="1"/>
  <c r="D74"/>
  <c r="J18"/>
  <c r="K16" s="1"/>
  <c r="J17"/>
</calcChain>
</file>

<file path=xl/sharedStrings.xml><?xml version="1.0" encoding="utf-8"?>
<sst xmlns="http://schemas.openxmlformats.org/spreadsheetml/2006/main" count="840" uniqueCount="325">
  <si>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</si>
  <si>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</si>
  <si>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</si>
  <si>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</si>
  <si>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</si>
  <si>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</si>
  <si>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</si>
  <si>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</si>
  <si>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</si>
  <si>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</si>
  <si>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</si>
  <si>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</si>
  <si>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</si>
  <si>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</si>
  <si>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</si>
  <si>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</si>
  <si>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</si>
  <si>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</si>
  <si>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</si>
  <si>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</si>
  <si>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</si>
  <si>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</si>
  <si>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</si>
  <si>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</si>
  <si>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</si>
  <si>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</si>
  <si>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</si>
  <si>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</si>
  <si>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</si>
  <si>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</si>
  <si>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</si>
  <si>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</si>
  <si>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</si>
  <si>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</si>
  <si>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</si>
  <si>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</si>
  <si>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</si>
  <si>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</si>
  <si>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</si>
  <si>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</si>
  <si>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</si>
  <si>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</si>
  <si>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</si>
  <si>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</si>
  <si>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</si>
  <si>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</si>
  <si>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</si>
  <si>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</si>
  <si>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</si>
  <si>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</si>
  <si>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</si>
  <si>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</si>
  <si>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</si>
  <si>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</si>
  <si>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</si>
  <si>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</si>
  <si>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</si>
  <si>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</si>
  <si>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</si>
  <si>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</si>
  <si>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</si>
  <si>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</si>
  <si>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</si>
  <si>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</si>
  <si>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</si>
  <si>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</si>
  <si>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</si>
  <si>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</si>
  <si>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</si>
  <si>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</si>
  <si>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</si>
  <si>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</si>
  <si>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</si>
  <si>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</si>
  <si>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</si>
  <si>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</si>
  <si>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</si>
  <si>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</si>
  <si>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</si>
  <si>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</si>
  <si>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</si>
  <si>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</si>
  <si>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</si>
  <si>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</si>
  <si>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</si>
  <si>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</si>
  <si>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</si>
  <si>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</si>
  <si>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</si>
  <si>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</si>
  <si>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</si>
  <si>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</si>
  <si>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</si>
  <si>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</si>
  <si>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</si>
  <si>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</si>
  <si>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</si>
  <si>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</si>
  <si>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</si>
  <si>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</si>
  <si>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</si>
  <si>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</si>
  <si>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</si>
  <si>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</si>
  <si>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</si>
  <si>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</si>
  <si>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</si>
  <si>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</si>
  <si>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</si>
  <si>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</si>
  <si>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</si>
  <si>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</si>
  <si>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</si>
  <si>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</si>
  <si>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</si>
  <si>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</si>
  <si>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</si>
  <si>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</si>
  <si>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</si>
  <si>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</si>
  <si>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</si>
  <si>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</si>
  <si>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</si>
  <si>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</si>
  <si>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</si>
  <si>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</si>
  <si>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</si>
  <si>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</si>
  <si>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</si>
  <si>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</si>
  <si>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</si>
  <si>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</si>
  <si>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</si>
  <si>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TT Điện tử cơ bản</t>
  </si>
  <si>
    <t>TT Điện cơ bản</t>
  </si>
  <si>
    <t>An toàn điện</t>
  </si>
  <si>
    <t>TT Đo lường và cảm biến</t>
  </si>
  <si>
    <t>`</t>
  </si>
  <si>
    <t>Kỹ thuật số</t>
  </si>
  <si>
    <t>TT Kỹ thuật số</t>
  </si>
  <si>
    <t xml:space="preserve">Nguyên lý - Chi tiết máy </t>
  </si>
  <si>
    <t>TT PLC</t>
  </si>
  <si>
    <t>Dung sai - Kỹ thuật đo</t>
  </si>
  <si>
    <t>TT Trang bị điện</t>
  </si>
  <si>
    <t>Điện tử công suất</t>
  </si>
  <si>
    <t>Kỹ thuật Điều khiển tự động</t>
  </si>
  <si>
    <t>Anh văn chuyên ngành</t>
  </si>
  <si>
    <t>Vi xử lý</t>
  </si>
  <si>
    <t>TT Vi xử lý</t>
  </si>
  <si>
    <t xml:space="preserve">TT Cơ điện tử </t>
  </si>
  <si>
    <t>TT Kỹ thuật Điều khiển tự động</t>
  </si>
  <si>
    <t>Kỹ thuật Cơ điện tử</t>
  </si>
  <si>
    <t xml:space="preserve">Công nghệ Chế tạo máy </t>
  </si>
  <si>
    <t>TT Tiện - Phay</t>
  </si>
  <si>
    <t>TT Sửa chữa cơ khí</t>
  </si>
  <si>
    <t>Số tín chỉ</t>
  </si>
  <si>
    <t>Giáo dục thể chất</t>
  </si>
  <si>
    <t>2(0,2,2)</t>
  </si>
  <si>
    <t>6(6,0,12)</t>
  </si>
  <si>
    <t>2(2,0,4)</t>
  </si>
  <si>
    <t>3(3,0,6)</t>
  </si>
  <si>
    <t>LLCT101</t>
  </si>
  <si>
    <t>LLCT105</t>
  </si>
  <si>
    <t>1(1,0,2)</t>
  </si>
  <si>
    <t>1(0,1,1)</t>
  </si>
  <si>
    <t>4(4,0,8)</t>
  </si>
  <si>
    <t>LLCT306</t>
  </si>
  <si>
    <t>LLCT302</t>
  </si>
  <si>
    <t>Môn lý thuyết 3 TC (3,0,6)</t>
  </si>
  <si>
    <t>Môn thực hành 4 TC (0,4,2)</t>
  </si>
  <si>
    <t>Đồ án môn học: 1TC (0,1,0)</t>
  </si>
  <si>
    <t>Thực tập tốt nghiệp 6TC (0,6,0)</t>
  </si>
  <si>
    <t>2(0,2,1)</t>
  </si>
  <si>
    <t>1(0,1,0)</t>
  </si>
  <si>
    <t>6(0,6,0)</t>
  </si>
  <si>
    <t>3(0,3,2)</t>
  </si>
  <si>
    <t>KHCB105</t>
  </si>
  <si>
    <t>LLCT202</t>
  </si>
  <si>
    <t>LLCT206</t>
  </si>
  <si>
    <t>KHCB205</t>
  </si>
  <si>
    <t>KHCB305</t>
  </si>
  <si>
    <t>DDT105</t>
  </si>
  <si>
    <t>DDT106</t>
  </si>
  <si>
    <t>DDT107</t>
  </si>
  <si>
    <t>DDT101</t>
  </si>
  <si>
    <t>DDT108</t>
  </si>
  <si>
    <t>DDT103</t>
  </si>
  <si>
    <t>DDT110</t>
  </si>
  <si>
    <t>DDT104</t>
  </si>
  <si>
    <t>DDT113</t>
  </si>
  <si>
    <t>DDT114</t>
  </si>
  <si>
    <t>DDT102</t>
  </si>
  <si>
    <t>DDT124</t>
  </si>
  <si>
    <t>DDT117</t>
  </si>
  <si>
    <t>DDT118</t>
  </si>
  <si>
    <t>DDT119</t>
  </si>
  <si>
    <t>DDT111</t>
  </si>
  <si>
    <t>DDT123</t>
  </si>
  <si>
    <t>DDT120</t>
  </si>
  <si>
    <t>DDT121</t>
  </si>
  <si>
    <t>DDT115</t>
  </si>
  <si>
    <t>DDT125</t>
  </si>
  <si>
    <t>DDT126</t>
  </si>
  <si>
    <t>DDT201</t>
  </si>
  <si>
    <t>DDT204</t>
  </si>
  <si>
    <t>DDT205</t>
  </si>
  <si>
    <t>DDT202</t>
  </si>
  <si>
    <t>DDT206</t>
  </si>
  <si>
    <t>CK217</t>
  </si>
  <si>
    <t>DDT203</t>
  </si>
  <si>
    <t>CK209</t>
  </si>
  <si>
    <t>CK208</t>
  </si>
  <si>
    <t>CK207</t>
  </si>
  <si>
    <t>CK210</t>
  </si>
  <si>
    <t>DDT211</t>
  </si>
  <si>
    <t>DDT213</t>
  </si>
  <si>
    <t>DDT214</t>
  </si>
  <si>
    <t>DDT215</t>
  </si>
  <si>
    <t>DDT301</t>
  </si>
  <si>
    <t>DDT302</t>
  </si>
  <si>
    <t>DDT304</t>
  </si>
  <si>
    <t>DDT305</t>
  </si>
  <si>
    <t>DDT306</t>
  </si>
  <si>
    <t>CK308</t>
  </si>
  <si>
    <t>CK307</t>
  </si>
  <si>
    <t>DDT303</t>
  </si>
  <si>
    <t>CK309</t>
  </si>
  <si>
    <t>DDT310</t>
  </si>
  <si>
    <t>CK316</t>
  </si>
  <si>
    <t>CK317</t>
  </si>
  <si>
    <t>CK313</t>
  </si>
  <si>
    <t>DDT314</t>
  </si>
  <si>
    <t>DDT315</t>
  </si>
  <si>
    <t>KHCB107</t>
  </si>
  <si>
    <t>4(3,1,7)</t>
  </si>
  <si>
    <t>4(3/1)</t>
  </si>
  <si>
    <t>KHCB207</t>
  </si>
  <si>
    <t>2(2,1,5)</t>
  </si>
  <si>
    <r>
      <t>2</t>
    </r>
    <r>
      <rPr>
        <i/>
        <sz val="13"/>
        <color theme="1"/>
        <rFont val="Times New Roman"/>
        <family val="1"/>
      </rPr>
      <t>(1/1)</t>
    </r>
  </si>
  <si>
    <t>KHCB307</t>
  </si>
  <si>
    <t>5(2,3,6)</t>
  </si>
  <si>
    <t>5(2/3)</t>
  </si>
  <si>
    <t>Mã học phần</t>
  </si>
  <si>
    <t>Tên học phần:
Học trước (a)
Song hành (b)</t>
  </si>
  <si>
    <t>KHCB401</t>
  </si>
  <si>
    <t>KHCB404</t>
  </si>
  <si>
    <t>DDT405</t>
  </si>
  <si>
    <t>CK407</t>
  </si>
  <si>
    <t>CK408</t>
  </si>
  <si>
    <t>KHCB405</t>
  </si>
  <si>
    <t>KHCB402</t>
  </si>
  <si>
    <t>KHCB408</t>
  </si>
  <si>
    <t>KHCB417</t>
  </si>
  <si>
    <t>LLCT402</t>
  </si>
  <si>
    <t>LLCT406</t>
  </si>
  <si>
    <t>KHCB424</t>
  </si>
  <si>
    <t>DDT404</t>
  </si>
  <si>
    <t>KHCB403</t>
  </si>
  <si>
    <t>KHCB409</t>
  </si>
  <si>
    <t>KHCB406</t>
  </si>
  <si>
    <t>KHCB412</t>
  </si>
  <si>
    <t>DDT401</t>
  </si>
  <si>
    <t>CK416</t>
  </si>
  <si>
    <t>CK417</t>
  </si>
  <si>
    <t>KHCB407</t>
  </si>
  <si>
    <t>KHCB413</t>
  </si>
  <si>
    <t>KHCB410</t>
  </si>
  <si>
    <t>KHCB416</t>
  </si>
  <si>
    <t>DDT402</t>
  </si>
  <si>
    <t>DDT410</t>
  </si>
  <si>
    <t>KHCB411</t>
  </si>
  <si>
    <t>KHCB414</t>
  </si>
  <si>
    <t>KHCB419</t>
  </si>
  <si>
    <t>Toán 5</t>
  </si>
  <si>
    <t>5(5,0,10)</t>
  </si>
  <si>
    <t>DDT403</t>
  </si>
  <si>
    <t>DDT406</t>
  </si>
  <si>
    <t>CK409</t>
  </si>
  <si>
    <t>KHCB415</t>
  </si>
  <si>
    <t>KHCB420</t>
  </si>
  <si>
    <t>Toán 6</t>
  </si>
  <si>
    <t>CK413</t>
  </si>
  <si>
    <t>DDT414</t>
  </si>
  <si>
    <t>DDT415</t>
  </si>
  <si>
    <t>DDT411</t>
  </si>
  <si>
    <t>DDT412</t>
  </si>
  <si>
    <t>DDT312</t>
  </si>
  <si>
    <t>DDT311</t>
  </si>
  <si>
    <t>DDT212</t>
  </si>
  <si>
    <t>Mạch điện (a)</t>
  </si>
  <si>
    <t>Điện tử cơ bản (b)</t>
  </si>
  <si>
    <t>Điện tử cơ bản (a)</t>
  </si>
  <si>
    <t>An toàn điện (b)</t>
  </si>
  <si>
    <t>TT Điện tử cơ bản (a)</t>
  </si>
  <si>
    <t>TT Trang bị điện (a)</t>
  </si>
  <si>
    <t>TT Điện cơ bản (a)</t>
  </si>
  <si>
    <t>Kỹ thuật số (a)</t>
  </si>
  <si>
    <t>PLC (a)</t>
  </si>
  <si>
    <t>Vi xử lý (a)</t>
  </si>
  <si>
    <t>Kỹ thuật Cơ điện tử (b)</t>
  </si>
  <si>
    <t>Đồ án học phần 1 (a)</t>
  </si>
  <si>
    <t>Vẽ kỹ thuật (a)</t>
  </si>
  <si>
    <t>Nguyên lý - Chi tiết máy (a)</t>
  </si>
  <si>
    <t>Kỹ thuật Điều khiển tự động (b)</t>
  </si>
  <si>
    <t>Nguyên lý - Chi tiết máy (a)
Vi xử lý (a)</t>
  </si>
  <si>
    <t>3302111001</t>
  </si>
  <si>
    <t>3302111005</t>
  </si>
  <si>
    <t>3302091130</t>
  </si>
  <si>
    <t>3302091131</t>
  </si>
  <si>
    <t>3302132003</t>
  </si>
  <si>
    <t>3302061301</t>
  </si>
  <si>
    <t>3302121122</t>
  </si>
  <si>
    <t>3302121123</t>
  </si>
  <si>
    <t>Kỹ thuật Cơ điện tử (a)</t>
  </si>
  <si>
    <t xml:space="preserve">Kỹ thuật  thuỷ lực -khí nén </t>
  </si>
  <si>
    <t>Lập trình PLC</t>
  </si>
  <si>
    <t>Thiết kế trên máy tính CAD</t>
  </si>
  <si>
    <t>CK123</t>
  </si>
  <si>
    <t>CK195</t>
  </si>
  <si>
    <t>CK137</t>
  </si>
  <si>
    <t>CK102</t>
  </si>
  <si>
    <t>CK146</t>
  </si>
  <si>
    <t>CK107</t>
  </si>
  <si>
    <t>CK197</t>
  </si>
  <si>
    <t>CK196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</si>
</sst>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3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3"/>
      <color rgb="FF00B0F0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4"/>
      <color theme="9" tint="-0.49998474074526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71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6" fillId="0" borderId="0" xfId="0" applyFont="1"/>
    <xf numFmtId="0" fontId="2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43" fontId="18" fillId="0" borderId="15" xfId="1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Fill="1" applyBorder="1"/>
    <xf numFmtId="0" fontId="20" fillId="0" borderId="7" xfId="0" applyFont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20" fillId="5" borderId="14" xfId="0" applyFont="1" applyFill="1" applyBorder="1" applyAlignment="1">
      <alignment vertical="center" wrapText="1"/>
    </xf>
    <xf numFmtId="0" fontId="20" fillId="5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9" fillId="5" borderId="7" xfId="0" applyFont="1" applyFill="1" applyBorder="1"/>
    <xf numFmtId="0" fontId="2" fillId="6" borderId="14" xfId="0" applyFont="1" applyFill="1" applyBorder="1" applyAlignment="1">
      <alignment vertical="center" wrapText="1"/>
    </xf>
    <xf numFmtId="0" fontId="6" fillId="5" borderId="14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1" fillId="0" borderId="7" xfId="0" applyFont="1" applyFill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2" xfId="0" quotePrefix="1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15" xfId="0" applyBorder="1"/>
    <xf numFmtId="0" fontId="0" fillId="0" borderId="15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7"/>
  <sheetViews>
    <sheetView workbookViewId="0">
      <pane ySplit="6" topLeftCell="A16" activePane="bottomLeft" state="frozen"/>
      <selection pane="bottomLeft" activeCell="E11" sqref="E11"/>
    </sheetView>
  </sheetViews>
  <sheetFormatPr defaultRowHeight="1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>
      <c r="A1" s="130" t="s">
        <v>66</v>
      </c>
      <c r="B1" s="130"/>
      <c r="C1" s="130"/>
      <c r="D1" s="130"/>
      <c r="E1" s="130"/>
      <c r="F1" s="130"/>
      <c r="G1" s="130"/>
      <c r="H1" s="130"/>
    </row>
    <row r="2" spans="1:13" ht="15.75" thickBot="1">
      <c r="A2" s="131" t="s">
        <v>24</v>
      </c>
      <c r="B2" s="131"/>
      <c r="C2" s="131"/>
      <c r="D2" s="131"/>
      <c r="E2" s="131"/>
      <c r="F2" s="131"/>
      <c r="G2" s="131"/>
      <c r="H2" s="131"/>
    </row>
    <row r="3" spans="1:13" ht="19.5" thickBot="1">
      <c r="A3" s="143" t="s">
        <v>0</v>
      </c>
      <c r="B3" s="143" t="s">
        <v>1</v>
      </c>
      <c r="C3" s="146" t="s">
        <v>2</v>
      </c>
      <c r="D3" s="147"/>
      <c r="E3" s="147"/>
      <c r="F3" s="147"/>
      <c r="G3" s="147"/>
      <c r="H3" s="148"/>
    </row>
    <row r="4" spans="1:13" ht="19.5" thickBot="1">
      <c r="A4" s="144"/>
      <c r="B4" s="144"/>
      <c r="C4" s="8" t="s">
        <v>3</v>
      </c>
      <c r="D4" s="140" t="s">
        <v>5</v>
      </c>
      <c r="E4" s="141"/>
      <c r="F4" s="141"/>
      <c r="G4" s="142"/>
      <c r="H4" s="128" t="s">
        <v>6</v>
      </c>
    </row>
    <row r="5" spans="1:13" ht="18.75">
      <c r="A5" s="144"/>
      <c r="B5" s="144"/>
      <c r="C5" s="8" t="s">
        <v>4</v>
      </c>
      <c r="D5" s="126" t="s">
        <v>3</v>
      </c>
      <c r="E5" s="8" t="s">
        <v>7</v>
      </c>
      <c r="F5" s="128" t="s">
        <v>9</v>
      </c>
      <c r="G5" s="128" t="s">
        <v>10</v>
      </c>
      <c r="H5" s="139"/>
    </row>
    <row r="6" spans="1:13" ht="19.5" thickBot="1">
      <c r="A6" s="145"/>
      <c r="B6" s="145"/>
      <c r="C6" s="9"/>
      <c r="D6" s="127"/>
      <c r="E6" s="10" t="s">
        <v>8</v>
      </c>
      <c r="F6" s="129"/>
      <c r="G6" s="129"/>
      <c r="H6" s="129"/>
    </row>
    <row r="7" spans="1:13" ht="19.5" thickBot="1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>
      <c r="A8" s="5" t="s">
        <v>305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>
      <c r="A9" s="5" t="s">
        <v>306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>
      <c r="A10" s="5" t="s">
        <v>307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>
      <c r="A11" s="5" t="s">
        <v>308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>
      <c r="A12" s="5" t="s">
        <v>309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>
      <c r="A13" s="5" t="s">
        <v>310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>
      <c r="A14" s="5" t="s">
        <v>311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>
      <c r="A15" s="5" t="s">
        <v>312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>
      <c r="A18" s="21">
        <f>'CDN-2,5 nam sua'!H12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>
      <c r="A19" s="23" t="str">
        <f>'CDN-2,5 nam sua'!H29</f>
        <v>DDT105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>
      <c r="A20" s="23" t="str">
        <f>'CDN-2,5 nam sua'!H10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>
      <c r="A21" s="23" t="str">
        <f>'CDN-2,5 nam sua'!H30</f>
        <v>DDT106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>
      <c r="A22" s="23">
        <f>'CDN-2,5 nam sua'!H13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>
      <c r="A23" s="23" t="str">
        <f>'CDN-2,5 nam sua'!H31</f>
        <v>DDT107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>
      <c r="A24" s="23">
        <f>'CDN-2,5 nam sua'!H14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>
      <c r="A25" s="23">
        <f>'CDN-2,5 nam sua'!H11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>
      <c r="A32" s="21">
        <f>'CDN-2,5 nam sua'!H76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>
      <c r="A33" s="23">
        <f>'CDN-2,5 nam sua'!H15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>
      <c r="A34" s="23" t="str">
        <f>'CDN-2,5 nam sua'!H43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>
      <c r="A35" s="23">
        <f>'CDN-2,5 nam sua'!H57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>
      <c r="A36" s="23">
        <f>'CDN-2,5 nam sua'!H42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>
      <c r="A37" s="23">
        <f>'CDN-2,5 nam sua'!H58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>
      <c r="A38" s="21" t="str">
        <f>'CDN-2,5 nam sua'!H92</f>
        <v>CK197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>
      <c r="A39" s="23" t="str">
        <f>'CDN-2,5 nam sua'!H44</f>
        <v>CK137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>
      <c r="A40" s="23" t="str">
        <f>'CDN-2,5 nam sua'!H32</f>
        <v>DDT108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>
      <c r="A41" s="23" t="str">
        <f>'CDN-2,5 nam sua'!H66</f>
        <v>CK102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>
      <c r="A42" s="23" t="str">
        <f>'CDN-2,5 nam sua'!H93</f>
        <v>CK196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>
      <c r="A43" s="23">
        <f>'CDN-2,5 nam sua'!H59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>
      <c r="A44" s="23">
        <f>'CDN-2,5 nam sua'!H75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>
      <c r="A45" s="23" t="e">
        <f>'CDN-2,5 nam sua'!#REF!</f>
        <v>#REF!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>
      <c r="A46" s="23">
        <f>'CDN-2,5 nam sua'!H90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>
      <c r="A54" s="31"/>
      <c r="J54" s="7">
        <f>E53+F53+G53</f>
        <v>2205</v>
      </c>
    </row>
    <row r="55" spans="1:15" ht="15.75" thickBot="1">
      <c r="A55" s="132" t="s">
        <v>25</v>
      </c>
      <c r="B55" s="132"/>
      <c r="C55" s="132"/>
      <c r="D55" s="132"/>
      <c r="E55" s="132"/>
      <c r="F55" s="132"/>
      <c r="G55" s="132"/>
      <c r="H55" s="132"/>
    </row>
    <row r="56" spans="1:15" ht="18.75">
      <c r="A56" s="33" t="s">
        <v>26</v>
      </c>
      <c r="B56" s="34"/>
      <c r="C56" s="133" t="s">
        <v>2</v>
      </c>
      <c r="D56" s="134"/>
      <c r="E56" s="134"/>
      <c r="F56" s="134"/>
      <c r="G56" s="134"/>
      <c r="H56" s="135"/>
    </row>
    <row r="57" spans="1:15" ht="19.5" thickBot="1">
      <c r="A57" s="35" t="s">
        <v>27</v>
      </c>
      <c r="B57" s="36" t="s">
        <v>29</v>
      </c>
      <c r="C57" s="136"/>
      <c r="D57" s="137"/>
      <c r="E57" s="137"/>
      <c r="F57" s="137"/>
      <c r="G57" s="137"/>
      <c r="H57" s="138"/>
    </row>
    <row r="58" spans="1:15" ht="19.5" thickBot="1">
      <c r="A58" s="35" t="s">
        <v>28</v>
      </c>
      <c r="B58" s="36" t="s">
        <v>30</v>
      </c>
      <c r="C58" s="128" t="s">
        <v>31</v>
      </c>
      <c r="D58" s="140" t="s">
        <v>5</v>
      </c>
      <c r="E58" s="141"/>
      <c r="F58" s="141"/>
      <c r="G58" s="142"/>
      <c r="H58" s="128" t="s">
        <v>32</v>
      </c>
    </row>
    <row r="59" spans="1:15" ht="18.75">
      <c r="A59" s="37"/>
      <c r="B59" s="36"/>
      <c r="C59" s="139"/>
      <c r="D59" s="126" t="s">
        <v>3</v>
      </c>
      <c r="E59" s="128" t="s">
        <v>33</v>
      </c>
      <c r="F59" s="8" t="s">
        <v>34</v>
      </c>
      <c r="G59" s="128" t="s">
        <v>10</v>
      </c>
      <c r="H59" s="139"/>
    </row>
    <row r="60" spans="1:15" ht="19.5" thickBot="1">
      <c r="A60" s="38"/>
      <c r="B60" s="9"/>
      <c r="C60" s="129"/>
      <c r="D60" s="127"/>
      <c r="E60" s="129"/>
      <c r="F60" s="10" t="s">
        <v>35</v>
      </c>
      <c r="G60" s="129"/>
      <c r="H60" s="129"/>
    </row>
    <row r="61" spans="1:15" ht="19.5" thickBot="1">
      <c r="A61" s="21" t="str">
        <f>'CDN-2,5 nam sua'!H50</f>
        <v>DDT114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>
      <c r="A62" s="23" t="str">
        <f>'CDN-2,5 nam sua'!H99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>
      <c r="A63" s="23" t="str">
        <f>'CDN-2,5 nam sua'!H68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>
      <c r="A64" s="23" t="str">
        <f>'CDN-2,5 nam sua'!H89</f>
        <v>DDT126</v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>
      <c r="A65" s="23">
        <f>'CDN-2,5 nam sua'!H52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>
      <c r="A66" s="23" t="str">
        <f>'CDN-2,5 nam sua'!H83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>
      <c r="A67" s="23" t="str">
        <f>'CDN-2,5 nam sua'!H84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>
      <c r="A74" s="124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>
      <c r="A75" s="125"/>
      <c r="B75"/>
    </row>
    <row r="76" spans="1:15">
      <c r="A76" t="s">
        <v>100</v>
      </c>
      <c r="B76">
        <f>COUNTA(D8:D15,D18:D25,D32:D46,D61:D67)</f>
        <v>38</v>
      </c>
    </row>
    <row r="77" spans="1:1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P113"/>
  <sheetViews>
    <sheetView topLeftCell="G78" zoomScalePageLayoutView="85" workbookViewId="0">
      <selection activeCell="Q90" sqref="Q90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0.5703125" customWidth="1"/>
    <col min="11" max="11" width="15.140625" style="55" hidden="1" customWidth="1"/>
    <col min="12" max="12" width="14.5703125" hidden="1" customWidth="1"/>
    <col min="13" max="13" width="24.28515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>
      <c r="H2" s="155" t="s">
        <v>111</v>
      </c>
      <c r="I2" s="155"/>
      <c r="J2" s="78"/>
    </row>
    <row r="3" spans="2:15" ht="74.25" customHeight="1">
      <c r="G3" s="157" t="s">
        <v>67</v>
      </c>
      <c r="H3" s="157" t="s">
        <v>242</v>
      </c>
      <c r="I3" s="157" t="s">
        <v>107</v>
      </c>
      <c r="J3" s="157" t="s">
        <v>155</v>
      </c>
      <c r="K3" s="157" t="s">
        <v>155</v>
      </c>
      <c r="L3" s="157" t="s">
        <v>155</v>
      </c>
      <c r="M3" s="157" t="s">
        <v>243</v>
      </c>
      <c r="N3" s="157" t="s">
        <v>68</v>
      </c>
    </row>
    <row r="4" spans="2:15" ht="9" customHeight="1" thickBot="1">
      <c r="G4" s="158"/>
      <c r="H4" s="158" t="s">
        <v>28</v>
      </c>
      <c r="I4" s="158"/>
      <c r="J4" s="158"/>
      <c r="K4" s="158"/>
      <c r="L4" s="158"/>
      <c r="M4" s="158"/>
      <c r="N4" s="158"/>
    </row>
    <row r="5" spans="2:15" ht="19.5" thickBot="1">
      <c r="G5" s="149" t="s">
        <v>112</v>
      </c>
      <c r="H5" s="150"/>
      <c r="I5" s="151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5.5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9" t="s">
        <v>108</v>
      </c>
      <c r="H6" s="150"/>
      <c r="I6" s="151"/>
      <c r="J6" s="79"/>
      <c r="K6" s="6"/>
      <c r="L6" s="41"/>
      <c r="M6" s="1"/>
      <c r="N6" s="1"/>
    </row>
    <row r="7" spans="2:15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7" t="s">
        <v>161</v>
      </c>
      <c r="I7" s="59" t="s">
        <v>13</v>
      </c>
      <c r="J7" s="60" t="s">
        <v>158</v>
      </c>
      <c r="K7" s="60">
        <v>6</v>
      </c>
      <c r="L7" s="57">
        <f>IF(K7=0,"",VALUE(LEFT(K7,1)))</f>
        <v>6</v>
      </c>
      <c r="M7" s="41"/>
      <c r="N7" s="41"/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8" t="s">
        <v>176</v>
      </c>
      <c r="I8" s="80" t="s">
        <v>156</v>
      </c>
      <c r="J8" s="4" t="s">
        <v>172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233</v>
      </c>
      <c r="I9" s="42" t="s">
        <v>15</v>
      </c>
      <c r="J9" s="4" t="s">
        <v>234</v>
      </c>
      <c r="K9" s="4" t="s">
        <v>235</v>
      </c>
      <c r="L9" s="57">
        <f>IF(K9=0,"",VALUE(LEFT(K9,1)))</f>
        <v>4</v>
      </c>
      <c r="M9" s="1"/>
      <c r="N9" s="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6" t="s">
        <v>184</v>
      </c>
      <c r="I10" s="63" t="s">
        <v>38</v>
      </c>
      <c r="J10" s="4" t="s">
        <v>160</v>
      </c>
      <c r="K10" s="65">
        <v>3</v>
      </c>
      <c r="L10" s="57">
        <f>IF(K10=0,"",VALUE(LEFT(K10,1)))</f>
        <v>3</v>
      </c>
      <c r="M10" s="1"/>
      <c r="N10" s="1"/>
    </row>
    <row r="11" spans="2:15" ht="19.5" hidden="1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6"/>
      <c r="I11" s="70"/>
      <c r="J11" s="4"/>
      <c r="K11" s="71"/>
      <c r="L11" s="57" t="str">
        <f t="shared" si="0"/>
        <v/>
      </c>
      <c r="M11" s="1"/>
      <c r="N11" s="1"/>
    </row>
    <row r="12" spans="2:15" ht="19.5" hidden="1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6"/>
      <c r="I12" s="64"/>
      <c r="J12" s="4"/>
      <c r="K12" s="65"/>
      <c r="L12" s="57" t="str">
        <f t="shared" si="0"/>
        <v/>
      </c>
      <c r="M12" s="1"/>
      <c r="N12" s="1"/>
    </row>
    <row r="13" spans="2:15" ht="19.5" hidden="1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6"/>
      <c r="I13" s="3"/>
      <c r="J13" s="4"/>
      <c r="K13" s="4"/>
      <c r="L13" s="57" t="str">
        <f>IF(K13=0,"",VALUE(LEFT(K13,1)))</f>
        <v/>
      </c>
      <c r="M13" s="1"/>
      <c r="N13" s="1"/>
    </row>
    <row r="14" spans="2:15" ht="19.5" hidden="1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6"/>
      <c r="I14" s="70"/>
      <c r="J14" s="4"/>
      <c r="K14" s="71"/>
      <c r="L14" s="57" t="str">
        <f>IF(K14=0,"",VALUE(LEFT(K14,1)))</f>
        <v/>
      </c>
      <c r="M14" s="1"/>
      <c r="N14" s="1"/>
    </row>
    <row r="15" spans="2:15" ht="19.5" hidden="1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thickBot="1">
      <c r="G18" s="149" t="s">
        <v>109</v>
      </c>
      <c r="H18" s="150"/>
      <c r="I18" s="151"/>
      <c r="J18" s="79"/>
      <c r="K18" s="6"/>
      <c r="L18" s="41"/>
      <c r="M18" s="1"/>
      <c r="N18" s="1"/>
    </row>
    <row r="19" spans="4:15" ht="19.5" hidden="1" thickBot="1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>
      <c r="G23" s="149" t="s">
        <v>69</v>
      </c>
      <c r="H23" s="150"/>
      <c r="I23" s="151"/>
      <c r="J23" s="6">
        <f>K23</f>
        <v>16</v>
      </c>
      <c r="K23" s="6">
        <f>L23</f>
        <v>16</v>
      </c>
      <c r="L23" s="6">
        <f>SUM(L25:L40)</f>
        <v>16</v>
      </c>
      <c r="M23" s="6"/>
      <c r="N23" s="40">
        <v>16</v>
      </c>
      <c r="O23" t="s">
        <v>114</v>
      </c>
    </row>
    <row r="24" spans="4:15" ht="19.5" thickBot="1">
      <c r="G24" s="149" t="s">
        <v>108</v>
      </c>
      <c r="H24" s="150"/>
      <c r="I24" s="151"/>
      <c r="J24" s="79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62" t="s">
        <v>317</v>
      </c>
      <c r="I25" s="123" t="s">
        <v>314</v>
      </c>
      <c r="J25" s="4" t="s">
        <v>159</v>
      </c>
      <c r="K25" s="4">
        <v>2</v>
      </c>
      <c r="L25" s="57">
        <f t="shared" ref="L25:L35" si="2">IF(K25=0,"",VALUE(LEFT(K25,1)))</f>
        <v>2</v>
      </c>
      <c r="M25" s="1"/>
      <c r="N25" s="1"/>
    </row>
    <row r="26" spans="4:15" ht="19.5" thickBot="1">
      <c r="E26" s="53"/>
      <c r="G26" s="5">
        <v>2</v>
      </c>
      <c r="H26" s="62" t="s">
        <v>318</v>
      </c>
      <c r="I26" s="108" t="s">
        <v>39</v>
      </c>
      <c r="J26" s="4" t="s">
        <v>159</v>
      </c>
      <c r="K26" s="4">
        <v>2</v>
      </c>
      <c r="L26" s="57">
        <f t="shared" si="2"/>
        <v>2</v>
      </c>
      <c r="M26" s="41"/>
      <c r="N26" s="41"/>
    </row>
    <row r="27" spans="4:15" ht="19.5" thickBot="1">
      <c r="E27" s="53"/>
      <c r="G27" s="5">
        <v>3</v>
      </c>
      <c r="H27" s="86" t="s">
        <v>191</v>
      </c>
      <c r="I27" s="108" t="s">
        <v>136</v>
      </c>
      <c r="J27" s="4" t="s">
        <v>172</v>
      </c>
      <c r="K27" s="4">
        <v>2</v>
      </c>
      <c r="L27" s="57">
        <f t="shared" si="2"/>
        <v>2</v>
      </c>
      <c r="M27" s="109" t="s">
        <v>293</v>
      </c>
      <c r="N27" s="1"/>
    </row>
    <row r="28" spans="4:15" ht="19.5" thickBot="1">
      <c r="E28" s="53"/>
      <c r="G28" s="5">
        <v>4</v>
      </c>
      <c r="H28" s="86" t="s">
        <v>186</v>
      </c>
      <c r="I28" s="109" t="s">
        <v>138</v>
      </c>
      <c r="J28" s="4" t="s">
        <v>159</v>
      </c>
      <c r="K28" s="71">
        <v>2</v>
      </c>
      <c r="L28" s="57">
        <f t="shared" si="2"/>
        <v>2</v>
      </c>
      <c r="M28" s="70" t="s">
        <v>291</v>
      </c>
      <c r="N28" s="1"/>
    </row>
    <row r="29" spans="4:15" ht="19.5" thickBot="1">
      <c r="E29" s="53"/>
      <c r="G29" s="5">
        <v>5</v>
      </c>
      <c r="H29" s="86" t="s">
        <v>181</v>
      </c>
      <c r="I29" s="70" t="s">
        <v>42</v>
      </c>
      <c r="J29" s="4" t="s">
        <v>159</v>
      </c>
      <c r="K29" s="71">
        <v>2</v>
      </c>
      <c r="L29" s="57">
        <f t="shared" si="2"/>
        <v>2</v>
      </c>
      <c r="M29" s="63" t="s">
        <v>289</v>
      </c>
      <c r="N29" s="1"/>
    </row>
    <row r="30" spans="4:15" ht="19.5" thickBot="1">
      <c r="E30" s="53"/>
      <c r="G30" s="5">
        <v>6</v>
      </c>
      <c r="H30" s="86" t="s">
        <v>182</v>
      </c>
      <c r="I30" s="109" t="s">
        <v>133</v>
      </c>
      <c r="J30" s="4" t="s">
        <v>172</v>
      </c>
      <c r="K30" s="71">
        <v>2</v>
      </c>
      <c r="L30" s="57">
        <f t="shared" si="2"/>
        <v>2</v>
      </c>
      <c r="M30" s="70" t="s">
        <v>290</v>
      </c>
      <c r="N30" s="1"/>
    </row>
    <row r="31" spans="4:15" ht="19.5" thickBot="1">
      <c r="E31" s="53"/>
      <c r="G31" s="5">
        <v>7</v>
      </c>
      <c r="H31" s="86" t="s">
        <v>183</v>
      </c>
      <c r="I31" s="110" t="s">
        <v>135</v>
      </c>
      <c r="J31" s="4" t="s">
        <v>159</v>
      </c>
      <c r="K31" s="65">
        <v>2</v>
      </c>
      <c r="L31" s="57">
        <f t="shared" si="2"/>
        <v>2</v>
      </c>
      <c r="M31" s="1"/>
      <c r="N31" s="1"/>
    </row>
    <row r="32" spans="4:15" ht="19.5" thickBot="1">
      <c r="E32" s="53"/>
      <c r="G32" s="5">
        <v>8</v>
      </c>
      <c r="H32" s="162" t="s">
        <v>185</v>
      </c>
      <c r="I32" s="163" t="s">
        <v>134</v>
      </c>
      <c r="J32" s="164" t="s">
        <v>172</v>
      </c>
      <c r="K32" s="165">
        <v>2</v>
      </c>
      <c r="L32" s="166">
        <f t="shared" si="2"/>
        <v>2</v>
      </c>
      <c r="M32" s="163" t="s">
        <v>292</v>
      </c>
      <c r="N32" s="1"/>
    </row>
    <row r="33" spans="5:16" ht="19.5" thickBot="1">
      <c r="G33" s="84">
        <v>9</v>
      </c>
      <c r="H33" s="169"/>
      <c r="I33" s="169"/>
      <c r="J33" s="169"/>
      <c r="K33" s="170"/>
      <c r="L33" s="169"/>
      <c r="M33" s="169"/>
      <c r="N33" s="1"/>
    </row>
    <row r="34" spans="5:16" ht="19.5" thickBot="1">
      <c r="G34" s="84">
        <v>10</v>
      </c>
      <c r="H34" s="169"/>
      <c r="I34" s="169"/>
      <c r="J34" s="169"/>
      <c r="K34" s="170"/>
      <c r="L34" s="169"/>
      <c r="M34" s="169"/>
      <c r="N34" s="1"/>
    </row>
    <row r="35" spans="5:16" ht="19.5" thickBot="1">
      <c r="E35" s="53"/>
      <c r="G35" s="84">
        <v>11</v>
      </c>
      <c r="H35" s="169"/>
      <c r="I35" s="169"/>
      <c r="J35" s="169"/>
      <c r="K35" s="170"/>
      <c r="L35" s="169"/>
      <c r="M35" s="169"/>
      <c r="N35" s="1"/>
    </row>
    <row r="36" spans="5:16" ht="19.5" hidden="1" thickBot="1">
      <c r="G36" s="149" t="s">
        <v>109</v>
      </c>
      <c r="H36" s="167"/>
      <c r="I36" s="168"/>
      <c r="J36" s="79"/>
      <c r="K36" s="6"/>
      <c r="L36" s="41"/>
      <c r="M36" s="1"/>
      <c r="N36" s="1"/>
    </row>
    <row r="37" spans="5:16" ht="19.5" hidden="1" thickBot="1">
      <c r="G37" s="5">
        <v>1</v>
      </c>
      <c r="H37" s="4" t="str">
        <f t="shared" ref="H37" si="3">CONCATENATE(B37,C37,D37,E37,F37)</f>
        <v/>
      </c>
      <c r="I37" s="3"/>
      <c r="J37" s="3"/>
      <c r="K37" s="4"/>
      <c r="L37" s="57" t="str">
        <f t="shared" ref="L37:L40" si="4">IF(K37=0,"",VALUE(LEFT(K37,1)))</f>
        <v/>
      </c>
      <c r="M37" s="1"/>
      <c r="N37" s="1"/>
    </row>
    <row r="38" spans="5:16" ht="24" hidden="1" customHeight="1" thickBot="1">
      <c r="G38" s="5">
        <v>2</v>
      </c>
      <c r="H38" s="4"/>
      <c r="I38" s="3"/>
      <c r="J38" s="3"/>
      <c r="K38" s="4"/>
      <c r="L38" s="57" t="str">
        <f t="shared" si="4"/>
        <v/>
      </c>
      <c r="M38" s="1"/>
      <c r="N38" s="1"/>
    </row>
    <row r="39" spans="5:16" ht="19.5" hidden="1" thickBot="1">
      <c r="G39" s="5">
        <v>3</v>
      </c>
      <c r="H39" s="1"/>
      <c r="I39" s="3"/>
      <c r="J39" s="3"/>
      <c r="K39" s="4"/>
      <c r="L39" s="57" t="str">
        <f t="shared" si="4"/>
        <v/>
      </c>
      <c r="M39" s="1"/>
      <c r="N39" s="1"/>
    </row>
    <row r="40" spans="5:16" ht="19.5" hidden="1" thickBot="1">
      <c r="G40" s="5">
        <v>4</v>
      </c>
      <c r="H40" s="1"/>
      <c r="I40" s="3"/>
      <c r="J40" s="3"/>
      <c r="K40" s="4"/>
      <c r="L40" s="57" t="str">
        <f t="shared" si="4"/>
        <v/>
      </c>
      <c r="M40" s="1"/>
      <c r="N40" s="1"/>
    </row>
    <row r="41" spans="5:16" ht="19.5" thickBot="1">
      <c r="E41" s="53"/>
      <c r="G41" s="149" t="s">
        <v>70</v>
      </c>
      <c r="H41" s="150"/>
      <c r="I41" s="151"/>
      <c r="J41" s="6">
        <f>K41</f>
        <v>17</v>
      </c>
      <c r="K41" s="6">
        <f>L41</f>
        <v>17</v>
      </c>
      <c r="L41" s="6">
        <f>SUM(L43:L58)</f>
        <v>17</v>
      </c>
      <c r="M41" s="6"/>
      <c r="N41" s="40">
        <v>17</v>
      </c>
      <c r="O41" t="s">
        <v>114</v>
      </c>
    </row>
    <row r="42" spans="5:16" ht="19.5" thickBot="1">
      <c r="E42" s="53"/>
      <c r="G42" s="149" t="s">
        <v>108</v>
      </c>
      <c r="H42" s="156"/>
      <c r="I42" s="151"/>
      <c r="J42" s="79"/>
      <c r="K42" s="6"/>
      <c r="L42" s="41"/>
      <c r="M42" s="1"/>
      <c r="N42" s="1"/>
    </row>
    <row r="43" spans="5:16" ht="19.5" thickBot="1">
      <c r="E43" s="53"/>
      <c r="G43" s="84">
        <v>1</v>
      </c>
      <c r="H43" s="89" t="s">
        <v>162</v>
      </c>
      <c r="I43" s="59" t="s">
        <v>14</v>
      </c>
      <c r="J43" s="4" t="s">
        <v>159</v>
      </c>
      <c r="K43" s="60">
        <v>2</v>
      </c>
      <c r="L43" s="57">
        <f t="shared" ref="L43:L50" si="5">IF(K43=0,"",VALUE(LEFT(K43,1)))</f>
        <v>2</v>
      </c>
      <c r="M43" s="41"/>
      <c r="N43" s="41"/>
    </row>
    <row r="44" spans="5:16" ht="19.5" thickBot="1">
      <c r="E44" s="53"/>
      <c r="G44" s="5">
        <v>2</v>
      </c>
      <c r="H44" s="86" t="s">
        <v>319</v>
      </c>
      <c r="I44" s="111" t="s">
        <v>140</v>
      </c>
      <c r="J44" s="112" t="s">
        <v>160</v>
      </c>
      <c r="K44" s="113">
        <v>3</v>
      </c>
      <c r="L44" s="57">
        <f t="shared" si="5"/>
        <v>3</v>
      </c>
      <c r="M44" s="108" t="s">
        <v>301</v>
      </c>
      <c r="N44" s="1"/>
    </row>
    <row r="45" spans="5:16" ht="19.5" thickBot="1">
      <c r="E45" s="53"/>
      <c r="G45" s="5">
        <v>3</v>
      </c>
      <c r="H45" s="86" t="s">
        <v>194</v>
      </c>
      <c r="I45" s="3" t="s">
        <v>147</v>
      </c>
      <c r="J45" s="4" t="s">
        <v>159</v>
      </c>
      <c r="K45" s="4">
        <v>2</v>
      </c>
      <c r="L45" s="57">
        <f>IF(K45=0,"",VALUE(LEFT(K45,1)))</f>
        <v>2</v>
      </c>
      <c r="M45" s="109" t="s">
        <v>296</v>
      </c>
      <c r="N45" s="1"/>
    </row>
    <row r="46" spans="5:16" ht="19.5" thickBot="1">
      <c r="G46" s="5">
        <v>4</v>
      </c>
      <c r="H46" s="86" t="s">
        <v>188</v>
      </c>
      <c r="I46" s="109" t="s">
        <v>139</v>
      </c>
      <c r="J46" s="4" t="s">
        <v>172</v>
      </c>
      <c r="K46" s="4">
        <v>2</v>
      </c>
      <c r="L46" s="57">
        <f t="shared" si="5"/>
        <v>2</v>
      </c>
      <c r="M46" s="109" t="s">
        <v>296</v>
      </c>
      <c r="N46" s="1"/>
    </row>
    <row r="47" spans="5:16" ht="33.75" thickBot="1">
      <c r="G47" s="5">
        <v>5</v>
      </c>
      <c r="H47" s="86" t="s">
        <v>187</v>
      </c>
      <c r="I47" s="108" t="s">
        <v>315</v>
      </c>
      <c r="J47" s="4" t="s">
        <v>159</v>
      </c>
      <c r="K47" s="4">
        <v>2</v>
      </c>
      <c r="L47" s="57">
        <f>IF(K47=0,"",VALUE(LEFT(K47,1)))</f>
        <v>2</v>
      </c>
      <c r="M47" s="108" t="s">
        <v>294</v>
      </c>
      <c r="N47" s="1"/>
      <c r="P47" s="85" t="s">
        <v>168</v>
      </c>
    </row>
    <row r="48" spans="5:16" ht="33.75" thickBot="1">
      <c r="G48" s="5">
        <v>6</v>
      </c>
      <c r="H48" s="86" t="s">
        <v>193</v>
      </c>
      <c r="I48" s="108" t="s">
        <v>146</v>
      </c>
      <c r="J48" s="4" t="s">
        <v>159</v>
      </c>
      <c r="K48" s="4">
        <v>2</v>
      </c>
      <c r="L48" s="57">
        <f t="shared" si="5"/>
        <v>2</v>
      </c>
      <c r="M48" s="1"/>
      <c r="N48" s="1"/>
      <c r="P48" s="85" t="s">
        <v>169</v>
      </c>
    </row>
    <row r="49" spans="5:16" ht="33.75" thickBot="1">
      <c r="G49" s="5">
        <v>7</v>
      </c>
      <c r="H49" s="86" t="s">
        <v>189</v>
      </c>
      <c r="I49" s="108" t="s">
        <v>143</v>
      </c>
      <c r="J49" s="4" t="s">
        <v>172</v>
      </c>
      <c r="K49" s="4">
        <v>2</v>
      </c>
      <c r="L49" s="57">
        <f>IF(K49=0,"",VALUE(LEFT(K49,1)))</f>
        <v>2</v>
      </c>
      <c r="M49" s="110" t="s">
        <v>295</v>
      </c>
      <c r="N49" s="1"/>
      <c r="P49" s="85" t="s">
        <v>170</v>
      </c>
    </row>
    <row r="50" spans="5:16" ht="50.25" thickBot="1">
      <c r="G50" s="5">
        <v>8</v>
      </c>
      <c r="H50" s="86" t="s">
        <v>190</v>
      </c>
      <c r="I50" s="108" t="s">
        <v>144</v>
      </c>
      <c r="J50" s="4" t="s">
        <v>159</v>
      </c>
      <c r="K50" s="4">
        <v>2</v>
      </c>
      <c r="L50" s="57">
        <f>IF(K50=0,"",VALUE(LEFT(K50,1)))</f>
        <v>2</v>
      </c>
      <c r="M50" s="70" t="s">
        <v>291</v>
      </c>
      <c r="N50" s="1"/>
      <c r="P50" s="85" t="s">
        <v>171</v>
      </c>
    </row>
    <row r="51" spans="5:16" ht="19.5" hidden="1" thickBot="1">
      <c r="G51" s="5">
        <v>9</v>
      </c>
      <c r="H51" s="4" t="str">
        <f t="shared" ref="H51" si="6">CONCATENATE(B51,C51,D51,E51,F51)</f>
        <v/>
      </c>
      <c r="I51" s="42"/>
      <c r="J51" s="3"/>
      <c r="K51" s="4"/>
      <c r="L51" s="57" t="str">
        <f t="shared" ref="L51:L58" si="7">IF(K51=0,"",VALUE(LEFT(K51,1)))</f>
        <v/>
      </c>
      <c r="M51" s="1"/>
      <c r="N51" s="1"/>
    </row>
    <row r="52" spans="5:16" ht="19.5" hidden="1" thickBot="1">
      <c r="E52" s="53"/>
      <c r="G52" s="5">
        <v>10</v>
      </c>
      <c r="H52" s="1"/>
      <c r="I52" s="3"/>
      <c r="J52" s="3"/>
      <c r="K52" s="4"/>
      <c r="L52" s="57" t="str">
        <f t="shared" si="7"/>
        <v/>
      </c>
      <c r="M52" s="1"/>
      <c r="N52" s="1"/>
    </row>
    <row r="53" spans="5:16" ht="19.5" hidden="1" thickBot="1">
      <c r="G53" s="5">
        <v>11</v>
      </c>
      <c r="H53" s="1"/>
      <c r="I53" s="3"/>
      <c r="J53" s="3"/>
      <c r="K53" s="4"/>
      <c r="L53" s="57" t="str">
        <f t="shared" si="7"/>
        <v/>
      </c>
      <c r="M53" s="1"/>
      <c r="N53" s="1"/>
    </row>
    <row r="54" spans="5:16" ht="19.5" thickBot="1">
      <c r="G54" s="149" t="s">
        <v>109</v>
      </c>
      <c r="H54" s="150"/>
      <c r="I54" s="151"/>
      <c r="J54" s="79"/>
      <c r="K54" s="6"/>
      <c r="L54" s="41"/>
      <c r="M54" s="1"/>
      <c r="N54" s="1"/>
    </row>
    <row r="55" spans="5:16" ht="19.5" thickBot="1">
      <c r="G55" s="5">
        <v>1</v>
      </c>
      <c r="N55" s="1"/>
    </row>
    <row r="56" spans="5:16" ht="19.5" thickBot="1">
      <c r="G56" s="5">
        <v>2</v>
      </c>
      <c r="N56" s="1"/>
    </row>
    <row r="57" spans="5:16" ht="19.5" hidden="1" thickBot="1">
      <c r="E57" s="53"/>
      <c r="G57" s="5">
        <v>3</v>
      </c>
      <c r="H57" s="1"/>
      <c r="I57" s="3"/>
      <c r="J57" s="3"/>
      <c r="K57" s="4"/>
      <c r="L57" s="57" t="str">
        <f t="shared" si="7"/>
        <v/>
      </c>
      <c r="M57" s="1"/>
      <c r="N57" s="1"/>
    </row>
    <row r="58" spans="5:16" ht="19.5" hidden="1" thickBot="1">
      <c r="E58" s="53"/>
      <c r="G58" s="5">
        <v>4</v>
      </c>
      <c r="H58" s="1"/>
      <c r="I58" s="3"/>
      <c r="J58" s="3"/>
      <c r="K58" s="4"/>
      <c r="L58" s="57" t="str">
        <f t="shared" si="7"/>
        <v/>
      </c>
      <c r="M58" s="1"/>
      <c r="N58" s="1"/>
    </row>
    <row r="59" spans="5:16" ht="19.5" thickBot="1">
      <c r="E59" s="53"/>
      <c r="G59" s="149" t="s">
        <v>71</v>
      </c>
      <c r="H59" s="150"/>
      <c r="I59" s="151"/>
      <c r="J59" s="6">
        <f>K59</f>
        <v>12</v>
      </c>
      <c r="K59" s="6">
        <f>L59</f>
        <v>12</v>
      </c>
      <c r="L59" s="6">
        <f>SUM(L61:L76)</f>
        <v>12</v>
      </c>
      <c r="M59" s="6"/>
      <c r="N59" s="40">
        <v>15</v>
      </c>
      <c r="O59" t="s">
        <v>114</v>
      </c>
    </row>
    <row r="60" spans="5:16" ht="19.5" thickBot="1">
      <c r="G60" s="149" t="s">
        <v>108</v>
      </c>
      <c r="H60" s="150"/>
      <c r="I60" s="151"/>
      <c r="J60" s="79"/>
      <c r="K60" s="6"/>
      <c r="L60" s="41"/>
      <c r="M60" s="1"/>
      <c r="N60" s="1"/>
    </row>
    <row r="61" spans="5:16" ht="38.25" thickBot="1">
      <c r="G61" s="5">
        <v>1</v>
      </c>
      <c r="H61" s="86" t="s">
        <v>200</v>
      </c>
      <c r="I61" s="3" t="s">
        <v>145</v>
      </c>
      <c r="J61" s="4" t="s">
        <v>159</v>
      </c>
      <c r="K61" s="4">
        <v>2</v>
      </c>
      <c r="L61" s="57">
        <f t="shared" ref="L61:L67" si="8">IF(K61=0,"",VALUE(LEFT(K61,1)))</f>
        <v>2</v>
      </c>
      <c r="M61" s="108" t="s">
        <v>297</v>
      </c>
      <c r="N61" s="41"/>
    </row>
    <row r="62" spans="5:16" ht="19.5" thickBot="1">
      <c r="G62" s="5">
        <v>2</v>
      </c>
      <c r="H62" s="86" t="s">
        <v>195</v>
      </c>
      <c r="I62" s="3" t="s">
        <v>148</v>
      </c>
      <c r="J62" s="4" t="s">
        <v>172</v>
      </c>
      <c r="K62" s="4">
        <v>2</v>
      </c>
      <c r="L62" s="57">
        <f t="shared" si="8"/>
        <v>2</v>
      </c>
      <c r="M62" s="3" t="s">
        <v>298</v>
      </c>
      <c r="N62" s="1"/>
    </row>
    <row r="63" spans="5:16" ht="38.25" thickBot="1">
      <c r="G63" s="5">
        <v>3</v>
      </c>
      <c r="H63" s="86" t="s">
        <v>198</v>
      </c>
      <c r="I63" s="43" t="s">
        <v>149</v>
      </c>
      <c r="J63" s="4" t="s">
        <v>172</v>
      </c>
      <c r="K63" s="1">
        <v>2</v>
      </c>
      <c r="L63" s="57">
        <f t="shared" si="8"/>
        <v>2</v>
      </c>
      <c r="M63" s="114" t="s">
        <v>299</v>
      </c>
      <c r="N63" s="1"/>
    </row>
    <row r="64" spans="5:16" ht="19.5" thickBot="1">
      <c r="G64" s="5">
        <v>4</v>
      </c>
      <c r="H64" s="86" t="s">
        <v>196</v>
      </c>
      <c r="I64" s="3" t="s">
        <v>141</v>
      </c>
      <c r="J64" s="4" t="s">
        <v>172</v>
      </c>
      <c r="K64" s="4">
        <v>2</v>
      </c>
      <c r="L64" s="57">
        <f>IF(K64=0,"",VALUE(LEFT(K64,1)))</f>
        <v>2</v>
      </c>
      <c r="M64" s="108" t="s">
        <v>297</v>
      </c>
      <c r="N64" s="1"/>
    </row>
    <row r="65" spans="5:15" ht="19.5" thickBot="1">
      <c r="G65" s="5">
        <v>5</v>
      </c>
      <c r="H65" s="86" t="s">
        <v>192</v>
      </c>
      <c r="I65" s="80" t="s">
        <v>115</v>
      </c>
      <c r="J65" s="62" t="s">
        <v>173</v>
      </c>
      <c r="N65" s="1"/>
    </row>
    <row r="66" spans="5:15" ht="19.5" thickBot="1">
      <c r="G66" s="5">
        <v>6</v>
      </c>
      <c r="H66" s="86" t="s">
        <v>320</v>
      </c>
      <c r="I66" s="3" t="s">
        <v>142</v>
      </c>
      <c r="J66" s="4" t="s">
        <v>159</v>
      </c>
      <c r="N66" s="1"/>
    </row>
    <row r="67" spans="5:15" ht="19.5" thickBot="1">
      <c r="E67" s="53"/>
      <c r="G67" s="5">
        <v>7</v>
      </c>
      <c r="N67" s="1"/>
    </row>
    <row r="68" spans="5:15" ht="19.5" hidden="1" thickBot="1">
      <c r="E68" s="53"/>
      <c r="G68" s="5">
        <v>8</v>
      </c>
      <c r="H68" s="4" t="str">
        <f t="shared" ref="H68:H69" si="9">CONCATENATE(B68,C68,D68,E68,F68)</f>
        <v/>
      </c>
      <c r="I68" s="3"/>
      <c r="J68" s="3"/>
      <c r="K68" s="4"/>
      <c r="L68" s="57" t="str">
        <f t="shared" ref="L68:L76" si="10">IF(K68=0,"",VALUE(LEFT(K68,1)))</f>
        <v/>
      </c>
      <c r="M68" s="1"/>
      <c r="N68" s="1"/>
    </row>
    <row r="69" spans="5:15" ht="19.5" hidden="1" thickBot="1">
      <c r="G69" s="5">
        <v>9</v>
      </c>
      <c r="H69" s="4" t="str">
        <f t="shared" si="9"/>
        <v/>
      </c>
      <c r="I69" s="3"/>
      <c r="J69" s="3"/>
      <c r="K69" s="4"/>
      <c r="L69" s="57" t="str">
        <f t="shared" si="10"/>
        <v/>
      </c>
      <c r="M69" s="1"/>
      <c r="N69" s="1"/>
    </row>
    <row r="70" spans="5:15" ht="19.5" hidden="1" thickBot="1">
      <c r="G70" s="5">
        <v>10</v>
      </c>
      <c r="H70" s="86"/>
      <c r="I70" s="59"/>
      <c r="J70" s="60"/>
      <c r="K70" s="60"/>
      <c r="L70" s="57" t="str">
        <f t="shared" si="10"/>
        <v/>
      </c>
      <c r="M70" s="1"/>
      <c r="N70" s="1"/>
    </row>
    <row r="71" spans="5:15" ht="19.5" hidden="1" thickBot="1">
      <c r="G71" s="5">
        <v>11</v>
      </c>
      <c r="H71" s="86"/>
      <c r="I71" s="61"/>
      <c r="J71" s="62"/>
      <c r="K71" s="62"/>
      <c r="L71" s="57" t="str">
        <f t="shared" si="10"/>
        <v/>
      </c>
      <c r="M71" s="1"/>
      <c r="N71" s="1"/>
    </row>
    <row r="72" spans="5:15" ht="19.5" thickBot="1">
      <c r="G72" s="149" t="s">
        <v>109</v>
      </c>
      <c r="H72" s="150"/>
      <c r="I72" s="151"/>
      <c r="J72" s="6"/>
      <c r="K72" s="6"/>
      <c r="L72" s="41"/>
      <c r="M72" s="1"/>
      <c r="N72" s="1"/>
    </row>
    <row r="73" spans="5:15" ht="38.25" thickBot="1">
      <c r="E73" s="53"/>
      <c r="G73" s="5">
        <v>1</v>
      </c>
      <c r="H73" s="62" t="s">
        <v>321</v>
      </c>
      <c r="I73" s="3" t="s">
        <v>152</v>
      </c>
      <c r="J73" s="4" t="s">
        <v>159</v>
      </c>
      <c r="K73" s="4">
        <v>2</v>
      </c>
      <c r="L73" s="57">
        <f>IF(K73=0,"",VALUE(LEFT(K73,1)))</f>
        <v>2</v>
      </c>
      <c r="M73" s="111" t="s">
        <v>302</v>
      </c>
      <c r="N73" s="1"/>
    </row>
    <row r="74" spans="5:15" ht="38.25" thickBot="1">
      <c r="E74" s="53"/>
      <c r="G74" s="5">
        <v>2</v>
      </c>
      <c r="H74" s="62" t="s">
        <v>322</v>
      </c>
      <c r="I74" s="3" t="s">
        <v>316</v>
      </c>
      <c r="J74" s="4" t="s">
        <v>159</v>
      </c>
      <c r="K74" s="4">
        <v>2</v>
      </c>
      <c r="L74" s="57">
        <f>IF(K74=0,"",VALUE(LEFT(K74,1)))</f>
        <v>2</v>
      </c>
      <c r="M74" s="108" t="s">
        <v>301</v>
      </c>
      <c r="N74" s="1"/>
    </row>
    <row r="75" spans="5:15" ht="19.5" thickBot="1">
      <c r="E75" s="53"/>
      <c r="G75" s="5">
        <v>3</v>
      </c>
      <c r="H75" s="1"/>
      <c r="I75" s="3"/>
      <c r="J75" s="3"/>
      <c r="K75" s="4"/>
      <c r="L75" s="57" t="str">
        <f t="shared" si="10"/>
        <v/>
      </c>
      <c r="M75" s="1"/>
      <c r="N75" s="1"/>
    </row>
    <row r="76" spans="5:15" ht="19.5" thickBot="1">
      <c r="E76" s="53"/>
      <c r="G76" s="5">
        <v>4</v>
      </c>
      <c r="H76" s="1"/>
      <c r="I76" s="3"/>
      <c r="J76" s="3"/>
      <c r="K76" s="4"/>
      <c r="L76" s="57" t="str">
        <f t="shared" si="10"/>
        <v/>
      </c>
      <c r="M76" s="1"/>
      <c r="N76" s="1"/>
    </row>
    <row r="77" spans="5:15" ht="19.5" thickBot="1">
      <c r="G77" s="149" t="s">
        <v>72</v>
      </c>
      <c r="H77" s="150"/>
      <c r="I77" s="151"/>
      <c r="J77" s="79"/>
      <c r="K77" s="6">
        <f>L77</f>
        <v>16</v>
      </c>
      <c r="L77" s="6">
        <f>SUM(L79:L94)</f>
        <v>16</v>
      </c>
      <c r="M77" s="6"/>
      <c r="N77" s="40">
        <v>16</v>
      </c>
      <c r="O77" t="s">
        <v>114</v>
      </c>
    </row>
    <row r="78" spans="5:15" ht="19.5" thickBot="1">
      <c r="G78" s="149" t="s">
        <v>108</v>
      </c>
      <c r="H78" s="150"/>
      <c r="I78" s="151"/>
      <c r="J78" s="79"/>
      <c r="K78" s="6"/>
      <c r="L78" s="41"/>
      <c r="M78" s="1"/>
      <c r="N78" s="1"/>
    </row>
    <row r="79" spans="5:15" ht="19.5" thickBot="1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thickBot="1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38.25" thickBot="1">
      <c r="G86" s="5">
        <v>8</v>
      </c>
      <c r="H86" s="86" t="s">
        <v>199</v>
      </c>
      <c r="I86" s="3" t="s">
        <v>150</v>
      </c>
      <c r="J86" s="4" t="s">
        <v>172</v>
      </c>
      <c r="K86" s="4">
        <v>2</v>
      </c>
      <c r="L86" s="57">
        <f>IF(K86=0,"",VALUE(LEFT(K86,1)))</f>
        <v>2</v>
      </c>
      <c r="M86" s="3" t="s">
        <v>303</v>
      </c>
      <c r="N86" s="1"/>
    </row>
    <row r="87" spans="5:15" ht="57" thickBot="1">
      <c r="G87" s="5">
        <v>9</v>
      </c>
      <c r="H87" s="86" t="s">
        <v>197</v>
      </c>
      <c r="I87" s="114" t="s">
        <v>151</v>
      </c>
      <c r="J87" s="4" t="s">
        <v>160</v>
      </c>
      <c r="K87" s="1">
        <v>3</v>
      </c>
      <c r="L87" s="57">
        <f>IF(K87=0,"",VALUE(LEFT(K87,1)))</f>
        <v>3</v>
      </c>
      <c r="M87" s="111" t="s">
        <v>304</v>
      </c>
      <c r="N87" s="1"/>
    </row>
    <row r="88" spans="5:15" ht="19.5" thickBot="1">
      <c r="G88" s="5">
        <v>10</v>
      </c>
      <c r="H88" s="86" t="s">
        <v>201</v>
      </c>
      <c r="I88" s="59" t="s">
        <v>116</v>
      </c>
      <c r="J88" s="60" t="s">
        <v>173</v>
      </c>
      <c r="K88" s="60">
        <v>1</v>
      </c>
      <c r="L88" s="57">
        <f>IF(K88=0,"",VALUE(LEFT(K88,1)))</f>
        <v>1</v>
      </c>
      <c r="M88" s="80" t="s">
        <v>300</v>
      </c>
      <c r="N88" s="1"/>
    </row>
    <row r="89" spans="5:15" ht="19.5" thickBot="1">
      <c r="E89" s="53"/>
      <c r="G89" s="5">
        <v>11</v>
      </c>
      <c r="H89" s="86" t="s">
        <v>202</v>
      </c>
      <c r="I89" s="61" t="s">
        <v>55</v>
      </c>
      <c r="J89" s="62" t="s">
        <v>174</v>
      </c>
      <c r="K89" s="62">
        <v>6</v>
      </c>
      <c r="L89" s="57">
        <f>IF(K89=0,"",VALUE(LEFT(K89,1)))</f>
        <v>6</v>
      </c>
      <c r="M89" s="1"/>
      <c r="N89" s="1"/>
    </row>
    <row r="90" spans="5:15" ht="19.5" thickBot="1">
      <c r="E90" s="53"/>
      <c r="G90" s="149" t="s">
        <v>109</v>
      </c>
      <c r="H90" s="150"/>
      <c r="I90" s="151"/>
      <c r="J90" s="79"/>
      <c r="K90" s="6"/>
      <c r="L90" s="41"/>
      <c r="M90" s="1"/>
      <c r="N90" s="1"/>
    </row>
    <row r="91" spans="5:15" ht="19.5" thickBot="1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38.25" thickBot="1">
      <c r="G92" s="5">
        <v>2</v>
      </c>
      <c r="H92" s="62" t="s">
        <v>323</v>
      </c>
      <c r="I92" s="42" t="s">
        <v>154</v>
      </c>
      <c r="J92" s="4" t="s">
        <v>172</v>
      </c>
      <c r="K92" s="4">
        <v>2</v>
      </c>
      <c r="L92" s="57">
        <f>IF(K92=0,"",VALUE(LEFT(K92,1)))</f>
        <v>2</v>
      </c>
      <c r="M92" s="111" t="s">
        <v>302</v>
      </c>
      <c r="N92" s="1"/>
    </row>
    <row r="93" spans="5:15" ht="19.5" thickBot="1">
      <c r="G93" s="5">
        <v>3</v>
      </c>
      <c r="H93" s="62" t="s">
        <v>324</v>
      </c>
      <c r="I93" s="43" t="s">
        <v>153</v>
      </c>
      <c r="J93" s="4" t="s">
        <v>172</v>
      </c>
      <c r="K93" s="1">
        <v>2</v>
      </c>
      <c r="L93" s="57">
        <f>IF(K93=0,"",VALUE(LEFT(K93,1)))</f>
        <v>2</v>
      </c>
      <c r="M93" s="108" t="s">
        <v>301</v>
      </c>
      <c r="N93" s="1"/>
    </row>
    <row r="94" spans="5:15" ht="19.5" thickBot="1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>
      <c r="G95" s="149" t="s">
        <v>73</v>
      </c>
      <c r="H95" s="150"/>
      <c r="I95" s="151"/>
      <c r="J95" s="7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>
      <c r="G96" s="149" t="s">
        <v>108</v>
      </c>
      <c r="H96" s="150"/>
      <c r="I96" s="151"/>
      <c r="J96" s="79"/>
      <c r="K96" s="6"/>
      <c r="L96" s="41"/>
      <c r="M96" s="1"/>
      <c r="N96" s="1"/>
    </row>
    <row r="97" spans="5:15" ht="19.5" hidden="1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>
      <c r="G108" s="149" t="s">
        <v>109</v>
      </c>
      <c r="H108" s="150"/>
      <c r="I108" s="151"/>
      <c r="J108" s="79"/>
      <c r="K108" s="6"/>
      <c r="L108" s="41"/>
      <c r="M108" s="1"/>
      <c r="N108" s="1"/>
    </row>
    <row r="109" spans="5:15" ht="19.5" hidden="1" thickBot="1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>
      <c r="G113" s="152" t="s">
        <v>110</v>
      </c>
      <c r="H113" s="153"/>
      <c r="I113" s="154"/>
      <c r="J113" s="82">
        <f>L113</f>
        <v>76</v>
      </c>
      <c r="K113" s="58">
        <f>SUM(K5,K23,K41,K59,K77,K95)</f>
        <v>76</v>
      </c>
      <c r="L113" s="58">
        <f>SUM(L5,L23,L41,L59,L77,L95)</f>
        <v>76</v>
      </c>
      <c r="M113" s="1"/>
      <c r="N113" s="58">
        <f>SUM(N5,N23,N41,N59,N77,N95)</f>
        <v>79</v>
      </c>
      <c r="O113" t="s">
        <v>114</v>
      </c>
    </row>
  </sheetData>
  <autoFilter ref="I2:I103"/>
  <sortState ref="H61:M67">
    <sortCondition ref="H61:H67"/>
  </sortState>
  <mergeCells count="28">
    <mergeCell ref="M3:M4"/>
    <mergeCell ref="N3:N4"/>
    <mergeCell ref="G18:I18"/>
    <mergeCell ref="K3:K4"/>
    <mergeCell ref="G5:I5"/>
    <mergeCell ref="G6:I6"/>
    <mergeCell ref="J3:J4"/>
    <mergeCell ref="G24:I24"/>
    <mergeCell ref="G3:G4"/>
    <mergeCell ref="I3:I4"/>
    <mergeCell ref="G96:I96"/>
    <mergeCell ref="L3:L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O116"/>
  <sheetViews>
    <sheetView tabSelected="1" topLeftCell="G24" zoomScalePageLayoutView="85" workbookViewId="0">
      <selection activeCell="T36" sqref="T36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7109375" customWidth="1"/>
    <col min="11" max="11" width="15.140625" style="56" hidden="1" customWidth="1"/>
    <col min="12" max="12" width="14.5703125" hidden="1" customWidth="1"/>
    <col min="13" max="13" width="25.28515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>
      <c r="H2" s="155" t="s">
        <v>111</v>
      </c>
      <c r="I2" s="155"/>
      <c r="J2" s="78"/>
    </row>
    <row r="3" spans="2:15" ht="87" customHeight="1">
      <c r="G3" s="157" t="s">
        <v>67</v>
      </c>
      <c r="H3" s="157" t="s">
        <v>242</v>
      </c>
      <c r="I3" s="157" t="s">
        <v>107</v>
      </c>
      <c r="J3" s="157" t="s">
        <v>155</v>
      </c>
      <c r="K3" s="157" t="s">
        <v>155</v>
      </c>
      <c r="L3" s="157" t="s">
        <v>155</v>
      </c>
      <c r="M3" s="157" t="s">
        <v>243</v>
      </c>
      <c r="N3" s="157" t="s">
        <v>68</v>
      </c>
    </row>
    <row r="4" spans="2:15" ht="9" customHeight="1" thickBot="1">
      <c r="G4" s="158"/>
      <c r="H4" s="158" t="s">
        <v>28</v>
      </c>
      <c r="I4" s="158"/>
      <c r="J4" s="158"/>
      <c r="K4" s="158"/>
      <c r="L4" s="158"/>
      <c r="M4" s="158"/>
      <c r="N4" s="158"/>
    </row>
    <row r="5" spans="2:15" ht="19.5" thickBot="1">
      <c r="G5" s="149" t="s">
        <v>112</v>
      </c>
      <c r="H5" s="150"/>
      <c r="I5" s="151"/>
      <c r="J5" s="6">
        <f>K5</f>
        <v>15</v>
      </c>
      <c r="K5" s="6">
        <f>L5</f>
        <v>15</v>
      </c>
      <c r="L5" s="6">
        <f>SUM(L7:L23)</f>
        <v>15</v>
      </c>
      <c r="M5" s="6"/>
      <c r="N5" s="40">
        <v>15</v>
      </c>
      <c r="O5" t="s">
        <v>113</v>
      </c>
    </row>
    <row r="6" spans="2:15" ht="24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9" t="s">
        <v>108</v>
      </c>
      <c r="H6" s="150"/>
      <c r="I6" s="151"/>
      <c r="J6" s="79"/>
      <c r="K6" s="6"/>
      <c r="L6" s="41"/>
      <c r="M6" s="1"/>
      <c r="N6" s="1"/>
    </row>
    <row r="7" spans="2:15" ht="33.7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236</v>
      </c>
      <c r="I7" s="61" t="s">
        <v>15</v>
      </c>
      <c r="J7" s="4" t="s">
        <v>237</v>
      </c>
      <c r="K7" s="90" t="s">
        <v>238</v>
      </c>
      <c r="L7" s="57">
        <f t="shared" ref="L7:L14" si="0">IF(K7=0,"",VALUE(LEFT(K7,1)))</f>
        <v>2</v>
      </c>
      <c r="M7" s="41"/>
      <c r="N7" s="41"/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6" t="s">
        <v>211</v>
      </c>
      <c r="I8" s="73" t="s">
        <v>39</v>
      </c>
      <c r="J8" s="4" t="s">
        <v>159</v>
      </c>
      <c r="K8" s="74">
        <v>2</v>
      </c>
      <c r="L8" s="57">
        <f t="shared" si="0"/>
        <v>2</v>
      </c>
      <c r="M8" s="1"/>
      <c r="N8" s="1"/>
    </row>
    <row r="9" spans="2:15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6" t="s">
        <v>203</v>
      </c>
      <c r="I9" s="116" t="s">
        <v>38</v>
      </c>
      <c r="J9" s="4" t="s">
        <v>160</v>
      </c>
      <c r="K9" s="72">
        <v>3</v>
      </c>
      <c r="L9" s="57">
        <f t="shared" si="0"/>
        <v>3</v>
      </c>
      <c r="M9" s="1"/>
      <c r="N9" s="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6" t="s">
        <v>206</v>
      </c>
      <c r="I10" s="66" t="s">
        <v>42</v>
      </c>
      <c r="J10" s="4" t="s">
        <v>159</v>
      </c>
      <c r="K10" s="67">
        <v>2</v>
      </c>
      <c r="L10" s="57">
        <f t="shared" si="0"/>
        <v>2</v>
      </c>
      <c r="M10" s="116" t="s">
        <v>289</v>
      </c>
      <c r="N10" s="1"/>
    </row>
    <row r="11" spans="2:15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6" t="s">
        <v>204</v>
      </c>
      <c r="I11" s="66" t="s">
        <v>135</v>
      </c>
      <c r="J11" s="4" t="s">
        <v>159</v>
      </c>
      <c r="K11" s="67">
        <v>2</v>
      </c>
      <c r="L11" s="57">
        <f t="shared" si="0"/>
        <v>2</v>
      </c>
      <c r="M11" s="1"/>
      <c r="N11" s="1"/>
    </row>
    <row r="12" spans="2:15" ht="19.5" thickBot="1">
      <c r="E12" s="53"/>
      <c r="G12" s="5"/>
      <c r="H12" s="86" t="s">
        <v>207</v>
      </c>
      <c r="I12" s="115" t="s">
        <v>133</v>
      </c>
      <c r="J12" s="4" t="s">
        <v>172</v>
      </c>
      <c r="K12" s="68">
        <v>2</v>
      </c>
      <c r="L12" s="57">
        <f>IF(K12=0,"",VALUE(LEFT(K12,1)))</f>
        <v>2</v>
      </c>
      <c r="M12" s="66" t="s">
        <v>291</v>
      </c>
      <c r="N12" s="1"/>
    </row>
    <row r="13" spans="2:15" ht="19.5" thickBot="1">
      <c r="B13" t="s">
        <v>83</v>
      </c>
      <c r="C13" t="s">
        <v>84</v>
      </c>
      <c r="D13" t="s">
        <v>84</v>
      </c>
      <c r="E13" t="s">
        <v>86</v>
      </c>
      <c r="F13" t="s">
        <v>95</v>
      </c>
      <c r="G13" s="5">
        <v>6</v>
      </c>
      <c r="H13" s="86" t="s">
        <v>205</v>
      </c>
      <c r="I13" s="115" t="s">
        <v>134</v>
      </c>
      <c r="J13" s="4" t="s">
        <v>172</v>
      </c>
      <c r="K13" s="68">
        <v>2</v>
      </c>
      <c r="L13" s="57">
        <f t="shared" si="0"/>
        <v>2</v>
      </c>
      <c r="M13" s="66" t="s">
        <v>292</v>
      </c>
      <c r="N13" s="1"/>
    </row>
    <row r="14" spans="2:15" ht="19.5" hidden="1" thickBot="1">
      <c r="B14" t="s">
        <v>83</v>
      </c>
      <c r="C14" t="s">
        <v>84</v>
      </c>
      <c r="D14" t="s">
        <v>84</v>
      </c>
      <c r="E14" t="s">
        <v>86</v>
      </c>
      <c r="F14" t="s">
        <v>96</v>
      </c>
      <c r="G14" s="5">
        <v>7</v>
      </c>
      <c r="H14" s="86"/>
      <c r="I14" s="115"/>
      <c r="J14" s="4"/>
      <c r="K14" s="68"/>
      <c r="L14" s="57" t="str">
        <f t="shared" si="0"/>
        <v/>
      </c>
      <c r="M14" s="1"/>
      <c r="N14" s="1"/>
    </row>
    <row r="15" spans="2:15" ht="19.5" hidden="1" thickBot="1">
      <c r="B15" t="s">
        <v>83</v>
      </c>
      <c r="C15" t="s">
        <v>84</v>
      </c>
      <c r="D15" t="s">
        <v>84</v>
      </c>
      <c r="E15" t="s">
        <v>86</v>
      </c>
      <c r="F15" t="s">
        <v>97</v>
      </c>
      <c r="G15" s="5">
        <v>8</v>
      </c>
      <c r="H15" s="86"/>
      <c r="I15" s="73"/>
      <c r="J15" s="4"/>
      <c r="K15" s="74"/>
      <c r="L15" s="57" t="str">
        <f t="shared" ref="L15:L23" si="1">IF(K15=0,"",VALUE(LEFT(K15,1)))</f>
        <v/>
      </c>
      <c r="M15" s="1"/>
      <c r="N15" s="1"/>
    </row>
    <row r="16" spans="2:15" ht="19.5" hidden="1" thickBot="1">
      <c r="B16" t="s">
        <v>83</v>
      </c>
      <c r="C16" t="s">
        <v>84</v>
      </c>
      <c r="D16" t="s">
        <v>84</v>
      </c>
      <c r="E16" t="s">
        <v>86</v>
      </c>
      <c r="F16" t="s">
        <v>98</v>
      </c>
      <c r="G16" s="5">
        <v>9</v>
      </c>
      <c r="H16" s="86"/>
      <c r="I16" s="73"/>
      <c r="J16" s="4"/>
      <c r="K16" s="74"/>
      <c r="L16" s="57" t="str">
        <f t="shared" si="1"/>
        <v/>
      </c>
      <c r="M16" s="1" t="s">
        <v>137</v>
      </c>
      <c r="N16" s="1"/>
    </row>
    <row r="17" spans="4:15" ht="19.5" hidden="1" thickBot="1">
      <c r="G17" s="5">
        <v>10</v>
      </c>
      <c r="H17" s="86"/>
      <c r="I17" s="69"/>
      <c r="J17" s="4"/>
      <c r="K17" s="68"/>
      <c r="L17" s="57" t="str">
        <f t="shared" si="1"/>
        <v/>
      </c>
      <c r="M17" s="1"/>
      <c r="N17" s="1"/>
    </row>
    <row r="18" spans="4:15" ht="19.5" hidden="1" thickBot="1">
      <c r="G18" s="5">
        <v>11</v>
      </c>
      <c r="H18" s="1"/>
      <c r="I18" s="3"/>
      <c r="J18" s="3"/>
      <c r="K18" s="4"/>
      <c r="L18" s="57" t="str">
        <f t="shared" si="1"/>
        <v/>
      </c>
      <c r="M18" s="1"/>
      <c r="N18" s="1"/>
    </row>
    <row r="19" spans="4:15" ht="19.5" thickBot="1">
      <c r="G19" s="149" t="s">
        <v>109</v>
      </c>
      <c r="H19" s="150"/>
      <c r="I19" s="151"/>
      <c r="J19" s="79"/>
      <c r="K19" s="6"/>
      <c r="L19" s="41"/>
      <c r="M19" s="1"/>
      <c r="N19" s="1"/>
    </row>
    <row r="20" spans="4:15" ht="19.5" thickBot="1">
      <c r="G20" s="5">
        <v>1</v>
      </c>
      <c r="N20" s="1"/>
    </row>
    <row r="21" spans="4:15" ht="19.5" hidden="1" thickBot="1">
      <c r="G21" s="5">
        <v>2</v>
      </c>
      <c r="H21" s="4"/>
      <c r="I21" s="3"/>
      <c r="J21" s="3"/>
      <c r="K21" s="4"/>
      <c r="L21" s="57" t="str">
        <f t="shared" si="1"/>
        <v/>
      </c>
      <c r="M21" s="1"/>
      <c r="N21" s="1"/>
    </row>
    <row r="22" spans="4:15" ht="19.5" hidden="1" thickBot="1">
      <c r="G22" s="5">
        <v>3</v>
      </c>
      <c r="H22" s="1"/>
      <c r="I22" s="3"/>
      <c r="J22" s="3"/>
      <c r="K22" s="4"/>
      <c r="L22" s="57" t="str">
        <f t="shared" si="1"/>
        <v/>
      </c>
      <c r="M22" s="1"/>
      <c r="N22" s="1"/>
    </row>
    <row r="23" spans="4:15" ht="19.5" hidden="1" thickBot="1">
      <c r="G23" s="5">
        <v>4</v>
      </c>
      <c r="H23" s="1"/>
      <c r="I23" s="3"/>
      <c r="J23" s="3"/>
      <c r="K23" s="4"/>
      <c r="L23" s="57" t="str">
        <f t="shared" si="1"/>
        <v/>
      </c>
      <c r="M23" s="1"/>
      <c r="N23" s="1"/>
    </row>
    <row r="24" spans="4:15" ht="19.5" thickBot="1">
      <c r="G24" s="149" t="s">
        <v>69</v>
      </c>
      <c r="H24" s="150"/>
      <c r="I24" s="151"/>
      <c r="J24" s="6">
        <f>K24</f>
        <v>14</v>
      </c>
      <c r="K24" s="6">
        <f>L24</f>
        <v>14</v>
      </c>
      <c r="L24" s="6">
        <f>SUM(L26:L43)</f>
        <v>14</v>
      </c>
      <c r="M24" s="6"/>
      <c r="N24" s="40">
        <v>14</v>
      </c>
      <c r="O24" t="s">
        <v>114</v>
      </c>
    </row>
    <row r="25" spans="4:15" ht="19.5" thickBot="1">
      <c r="G25" s="149" t="s">
        <v>108</v>
      </c>
      <c r="H25" s="150"/>
      <c r="I25" s="151"/>
      <c r="J25" s="79"/>
      <c r="K25" s="6"/>
      <c r="L25" s="41"/>
      <c r="M25" s="1"/>
      <c r="N25" s="1"/>
    </row>
    <row r="26" spans="4:15" ht="19.5" thickBot="1">
      <c r="D26" s="53"/>
      <c r="E26" s="53"/>
      <c r="G26" s="5">
        <v>1</v>
      </c>
      <c r="H26" s="89" t="s">
        <v>177</v>
      </c>
      <c r="I26" s="59" t="s">
        <v>13</v>
      </c>
      <c r="J26" s="60" t="s">
        <v>159</v>
      </c>
      <c r="K26" s="60">
        <v>2</v>
      </c>
      <c r="L26" s="57">
        <f>IF(K26=0,"",VALUE(LEFT(K26,1)))</f>
        <v>2</v>
      </c>
      <c r="M26" s="41"/>
      <c r="N26" s="41"/>
    </row>
    <row r="27" spans="4:15" ht="19.5" thickBot="1">
      <c r="E27" s="53"/>
      <c r="G27" s="5">
        <v>2</v>
      </c>
      <c r="H27" s="89" t="s">
        <v>178</v>
      </c>
      <c r="I27" s="61" t="s">
        <v>14</v>
      </c>
      <c r="J27" s="60" t="s">
        <v>163</v>
      </c>
      <c r="K27" s="62">
        <v>1</v>
      </c>
      <c r="L27" s="57">
        <f t="shared" ref="L27:L43" si="2">IF(K27=0,"",VALUE(LEFT(K27,1)))</f>
        <v>1</v>
      </c>
      <c r="M27" s="1"/>
      <c r="N27" s="1"/>
    </row>
    <row r="28" spans="4:15" ht="19.5" thickBot="1">
      <c r="E28" s="53"/>
      <c r="G28" s="5">
        <v>3</v>
      </c>
      <c r="H28" s="91" t="s">
        <v>179</v>
      </c>
      <c r="I28" s="61" t="s">
        <v>156</v>
      </c>
      <c r="J28" s="60" t="s">
        <v>164</v>
      </c>
      <c r="K28" s="62">
        <v>1</v>
      </c>
      <c r="L28" s="57">
        <f t="shared" si="2"/>
        <v>1</v>
      </c>
      <c r="M28" s="1"/>
      <c r="N28" s="1"/>
    </row>
    <row r="29" spans="4:15" ht="19.5" thickBot="1">
      <c r="E29" s="53"/>
      <c r="G29" s="5">
        <v>4</v>
      </c>
      <c r="H29" s="86" t="s">
        <v>212</v>
      </c>
      <c r="I29" s="75" t="s">
        <v>140</v>
      </c>
      <c r="J29" s="4" t="s">
        <v>159</v>
      </c>
      <c r="K29" s="77">
        <v>2</v>
      </c>
      <c r="L29" s="57">
        <f t="shared" ref="L29:L38" si="3">IF(K29=0,"",VALUE(LEFT(K29,1)))</f>
        <v>2</v>
      </c>
      <c r="M29" s="73" t="s">
        <v>301</v>
      </c>
      <c r="N29" s="1"/>
    </row>
    <row r="30" spans="4:15" ht="19.5" thickBot="1">
      <c r="E30" s="53"/>
      <c r="G30" s="5">
        <v>5</v>
      </c>
      <c r="H30" s="86" t="s">
        <v>210</v>
      </c>
      <c r="I30" s="117" t="s">
        <v>142</v>
      </c>
      <c r="J30" s="4" t="s">
        <v>159</v>
      </c>
      <c r="K30" s="118">
        <v>2</v>
      </c>
      <c r="L30" s="57">
        <f t="shared" si="3"/>
        <v>2</v>
      </c>
      <c r="M30" s="1"/>
      <c r="N30" s="1"/>
    </row>
    <row r="31" spans="4:15" ht="38.25" thickBot="1">
      <c r="E31" s="53"/>
      <c r="G31" s="5">
        <v>6</v>
      </c>
      <c r="H31" s="86" t="s">
        <v>213</v>
      </c>
      <c r="I31" s="42" t="s">
        <v>314</v>
      </c>
      <c r="J31" s="4" t="s">
        <v>159</v>
      </c>
      <c r="K31" s="4">
        <v>2</v>
      </c>
      <c r="L31" s="57">
        <f t="shared" si="3"/>
        <v>2</v>
      </c>
      <c r="M31" s="1"/>
      <c r="N31" s="1"/>
    </row>
    <row r="32" spans="4:15" ht="19.5" thickBot="1">
      <c r="E32" s="53"/>
      <c r="G32" s="5">
        <v>7</v>
      </c>
      <c r="H32" s="86" t="s">
        <v>209</v>
      </c>
      <c r="I32" s="66" t="s">
        <v>136</v>
      </c>
      <c r="J32" s="4" t="s">
        <v>172</v>
      </c>
      <c r="K32" s="67">
        <v>2</v>
      </c>
      <c r="L32" s="57">
        <f t="shared" si="3"/>
        <v>2</v>
      </c>
      <c r="M32" s="115" t="s">
        <v>293</v>
      </c>
      <c r="N32" s="1"/>
    </row>
    <row r="33" spans="5:15" ht="19.5" thickBot="1">
      <c r="E33" s="53"/>
      <c r="G33" s="5">
        <v>8</v>
      </c>
      <c r="N33" s="1"/>
    </row>
    <row r="34" spans="5:15" ht="19.5" thickBot="1">
      <c r="E34" s="53"/>
      <c r="G34" s="5">
        <v>9</v>
      </c>
      <c r="N34" s="1"/>
    </row>
    <row r="35" spans="5:15" ht="19.5" thickBot="1">
      <c r="E35" s="53"/>
      <c r="G35" s="5">
        <v>10</v>
      </c>
      <c r="N35" s="1"/>
    </row>
    <row r="36" spans="5:15" ht="19.5" thickBot="1">
      <c r="G36" s="5">
        <v>11</v>
      </c>
      <c r="N36" s="1"/>
    </row>
    <row r="37" spans="5:15" ht="19.5" thickBot="1">
      <c r="G37" s="5">
        <v>12</v>
      </c>
      <c r="N37" s="1"/>
    </row>
    <row r="38" spans="5:15" ht="19.5" thickBot="1">
      <c r="E38" s="53"/>
      <c r="G38" s="5">
        <v>13</v>
      </c>
      <c r="N38" s="1"/>
    </row>
    <row r="39" spans="5:15" ht="19.5" thickBot="1">
      <c r="G39" s="149" t="s">
        <v>109</v>
      </c>
      <c r="H39" s="150"/>
      <c r="I39" s="151"/>
      <c r="J39" s="79"/>
      <c r="K39" s="6"/>
      <c r="L39" s="41"/>
      <c r="M39" s="1"/>
      <c r="N39" s="1"/>
    </row>
    <row r="40" spans="5:15" ht="19.5" thickBot="1">
      <c r="G40" s="5">
        <v>1</v>
      </c>
      <c r="N40" s="1"/>
    </row>
    <row r="41" spans="5:15" ht="24" customHeight="1" thickBot="1">
      <c r="G41" s="5">
        <v>2</v>
      </c>
      <c r="H41" s="86" t="s">
        <v>208</v>
      </c>
      <c r="I41" s="73" t="s">
        <v>153</v>
      </c>
      <c r="J41" s="4" t="s">
        <v>172</v>
      </c>
      <c r="K41" s="74">
        <v>2</v>
      </c>
      <c r="L41" s="57">
        <f>IF(K41=0,"",VALUE(LEFT(K41,1)))</f>
        <v>2</v>
      </c>
      <c r="M41" s="73" t="s">
        <v>301</v>
      </c>
      <c r="N41" s="1"/>
    </row>
    <row r="42" spans="5:15" ht="19.5" thickBot="1">
      <c r="G42" s="5">
        <v>3</v>
      </c>
      <c r="H42" s="1"/>
      <c r="I42" s="3"/>
      <c r="J42" s="3"/>
      <c r="K42" s="4"/>
      <c r="L42" s="57" t="str">
        <f t="shared" si="2"/>
        <v/>
      </c>
      <c r="M42" s="1"/>
      <c r="N42" s="1"/>
    </row>
    <row r="43" spans="5:15" ht="19.5" thickBot="1">
      <c r="G43" s="5">
        <v>4</v>
      </c>
      <c r="H43" s="1"/>
      <c r="I43" s="3"/>
      <c r="J43" s="3"/>
      <c r="K43" s="4"/>
      <c r="L43" s="57" t="str">
        <f t="shared" si="2"/>
        <v/>
      </c>
      <c r="M43" s="1"/>
      <c r="N43" s="1"/>
    </row>
    <row r="44" spans="5:15" ht="19.5" thickBot="1">
      <c r="E44" s="53"/>
      <c r="G44" s="149" t="s">
        <v>70</v>
      </c>
      <c r="H44" s="150"/>
      <c r="I44" s="151"/>
      <c r="J44" s="79"/>
      <c r="K44" s="6">
        <f>L44</f>
        <v>15</v>
      </c>
      <c r="L44" s="6">
        <f>SUM(L46:L61)</f>
        <v>15</v>
      </c>
      <c r="M44" s="6"/>
      <c r="N44" s="40">
        <v>15</v>
      </c>
      <c r="O44" t="s">
        <v>114</v>
      </c>
    </row>
    <row r="45" spans="5:15" ht="19.5" thickBot="1">
      <c r="E45" s="53"/>
      <c r="G45" s="149" t="s">
        <v>108</v>
      </c>
      <c r="H45" s="150"/>
      <c r="I45" s="151"/>
      <c r="J45" s="79"/>
      <c r="K45" s="6"/>
      <c r="L45" s="41"/>
      <c r="M45" s="1"/>
      <c r="N45" s="1"/>
    </row>
    <row r="46" spans="5:15" ht="19.5" thickBot="1">
      <c r="E46" s="53"/>
      <c r="G46" s="5">
        <v>1</v>
      </c>
      <c r="H46" s="4" t="str">
        <f>CONCATENATE(B46,C46,D46,E46,F46)</f>
        <v/>
      </c>
      <c r="I46" s="43"/>
      <c r="J46" s="43"/>
      <c r="K46" s="1"/>
      <c r="L46" s="57" t="str">
        <f>IF(K46=0,"",VALUE(LEFT(K46,1)))</f>
        <v/>
      </c>
      <c r="M46" s="41"/>
      <c r="N46" s="41"/>
    </row>
    <row r="47" spans="5:15" ht="19.5" thickBot="1">
      <c r="E47" s="53"/>
      <c r="G47" s="5">
        <v>2</v>
      </c>
      <c r="H47" s="4" t="str">
        <f t="shared" ref="H47:H51" si="4">CONCATENATE(B47,C47,D47,E47,F47)</f>
        <v/>
      </c>
      <c r="I47" s="43"/>
      <c r="J47" s="43"/>
      <c r="K47" s="1"/>
      <c r="L47" s="57" t="str">
        <f t="shared" ref="L47:L61" si="5">IF(K47=0,"",VALUE(LEFT(K47,1)))</f>
        <v/>
      </c>
      <c r="M47" s="1"/>
      <c r="N47" s="1"/>
    </row>
    <row r="48" spans="5:15" ht="19.5" thickBot="1">
      <c r="E48" s="53"/>
      <c r="G48" s="5">
        <v>3</v>
      </c>
      <c r="H48" s="4" t="str">
        <f t="shared" si="4"/>
        <v/>
      </c>
      <c r="I48" s="43"/>
      <c r="J48" s="43"/>
      <c r="K48" s="1"/>
      <c r="L48" s="57" t="str">
        <f t="shared" si="5"/>
        <v/>
      </c>
      <c r="M48" s="1"/>
      <c r="N48" s="1"/>
    </row>
    <row r="49" spans="5:15" ht="19.5" thickBot="1">
      <c r="G49" s="5">
        <v>4</v>
      </c>
      <c r="H49" s="4" t="str">
        <f t="shared" si="4"/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thickBot="1">
      <c r="G50" s="5">
        <v>5</v>
      </c>
      <c r="H50" s="4" t="str">
        <f t="shared" si="4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thickBot="1">
      <c r="G51" s="5">
        <v>6</v>
      </c>
      <c r="H51" s="4" t="str">
        <f t="shared" si="4"/>
        <v/>
      </c>
      <c r="I51" s="42"/>
      <c r="J51" s="3"/>
      <c r="K51" s="4"/>
      <c r="L51" s="57" t="str">
        <f t="shared" si="5"/>
        <v/>
      </c>
      <c r="M51" s="1"/>
      <c r="N51" s="1"/>
    </row>
    <row r="52" spans="5:15" ht="19.5" thickBot="1">
      <c r="G52" s="5">
        <v>7</v>
      </c>
      <c r="H52" s="86" t="s">
        <v>214</v>
      </c>
      <c r="I52" s="3" t="s">
        <v>143</v>
      </c>
      <c r="J52" s="4" t="s">
        <v>172</v>
      </c>
      <c r="K52" s="4">
        <v>2</v>
      </c>
      <c r="L52" s="57">
        <f>IF(K52=0,"",VALUE(LEFT(K52,1)))</f>
        <v>2</v>
      </c>
      <c r="M52" s="115" t="s">
        <v>295</v>
      </c>
      <c r="N52" s="1"/>
    </row>
    <row r="53" spans="5:15" ht="57" thickBot="1">
      <c r="G53" s="5">
        <v>8</v>
      </c>
      <c r="H53" s="86" t="s">
        <v>288</v>
      </c>
      <c r="I53" s="3" t="s">
        <v>151</v>
      </c>
      <c r="J53" s="4" t="s">
        <v>159</v>
      </c>
      <c r="K53" s="4">
        <v>2</v>
      </c>
      <c r="L53" s="57">
        <f>IF(K53=0,"",VALUE(LEFT(K53,1)))</f>
        <v>2</v>
      </c>
      <c r="M53" s="111" t="s">
        <v>304</v>
      </c>
      <c r="N53" s="1"/>
    </row>
    <row r="54" spans="5:15" ht="38.25" thickBot="1">
      <c r="G54" s="5">
        <v>9</v>
      </c>
      <c r="H54" s="86" t="s">
        <v>215</v>
      </c>
      <c r="I54" s="3" t="s">
        <v>149</v>
      </c>
      <c r="J54" s="4" t="s">
        <v>172</v>
      </c>
      <c r="K54" s="4">
        <v>2</v>
      </c>
      <c r="L54" s="57">
        <f>IF(K54=0,"",VALUE(LEFT(K54,1)))</f>
        <v>2</v>
      </c>
      <c r="M54" s="3" t="s">
        <v>299</v>
      </c>
      <c r="N54" s="1"/>
    </row>
    <row r="55" spans="5:15" ht="19.5" thickBot="1">
      <c r="E55" s="53"/>
      <c r="G55" s="5">
        <v>10</v>
      </c>
      <c r="H55" s="86" t="s">
        <v>216</v>
      </c>
      <c r="I55" s="59" t="s">
        <v>115</v>
      </c>
      <c r="J55" s="60" t="s">
        <v>173</v>
      </c>
      <c r="K55" s="60">
        <v>1</v>
      </c>
      <c r="L55" s="57">
        <f>IF(K55=0,"",VALUE(LEFT(K55,1)))</f>
        <v>1</v>
      </c>
      <c r="M55" s="1"/>
      <c r="N55" s="1"/>
    </row>
    <row r="56" spans="5:15" ht="19.5" thickBot="1">
      <c r="G56" s="5">
        <v>11</v>
      </c>
      <c r="H56" s="86" t="s">
        <v>217</v>
      </c>
      <c r="I56" s="61" t="s">
        <v>55</v>
      </c>
      <c r="J56" s="60" t="s">
        <v>174</v>
      </c>
      <c r="K56" s="62">
        <v>6</v>
      </c>
      <c r="L56" s="57">
        <f>IF(K56=0,"",VALUE(LEFT(K56,1)))</f>
        <v>6</v>
      </c>
      <c r="M56" s="1"/>
      <c r="N56" s="1"/>
    </row>
    <row r="57" spans="5:15" ht="19.5" thickBot="1">
      <c r="G57" s="149" t="s">
        <v>109</v>
      </c>
      <c r="H57" s="150"/>
      <c r="I57" s="151"/>
      <c r="J57" s="79"/>
      <c r="K57" s="6"/>
      <c r="L57" s="41"/>
      <c r="M57" s="1"/>
      <c r="N57" s="1"/>
    </row>
    <row r="58" spans="5:15" ht="19.5" thickBot="1">
      <c r="G58" s="5">
        <v>1</v>
      </c>
      <c r="H58" s="4" t="str">
        <f t="shared" ref="H58" si="6">CONCATENATE(B58,C58,D58,E58,F58)</f>
        <v/>
      </c>
      <c r="I58" s="3"/>
      <c r="J58" s="3"/>
      <c r="K58" s="4"/>
      <c r="L58" s="57" t="str">
        <f t="shared" si="5"/>
        <v/>
      </c>
      <c r="M58" s="1"/>
      <c r="N58" s="1"/>
    </row>
    <row r="59" spans="5:15" ht="33.75" thickBot="1">
      <c r="G59" s="5">
        <v>2</v>
      </c>
      <c r="H59" s="86" t="s">
        <v>216</v>
      </c>
      <c r="I59" s="73" t="s">
        <v>154</v>
      </c>
      <c r="J59" s="4" t="s">
        <v>172</v>
      </c>
      <c r="K59" s="74">
        <v>2</v>
      </c>
      <c r="L59" s="57">
        <f>IF(K59=0,"",VALUE(LEFT(K59,1)))</f>
        <v>2</v>
      </c>
      <c r="M59" s="75" t="s">
        <v>302</v>
      </c>
      <c r="N59" s="1"/>
    </row>
    <row r="60" spans="5:15" ht="19.5" thickBot="1">
      <c r="E60" s="53"/>
      <c r="G60" s="5">
        <v>3</v>
      </c>
      <c r="H60" s="1"/>
      <c r="I60" s="3"/>
      <c r="J60" s="3"/>
      <c r="K60" s="4"/>
      <c r="L60" s="57" t="str">
        <f t="shared" si="5"/>
        <v/>
      </c>
      <c r="M60" s="1"/>
      <c r="N60" s="1"/>
    </row>
    <row r="61" spans="5:15" ht="19.5" thickBot="1">
      <c r="E61" s="53"/>
      <c r="G61" s="5">
        <v>4</v>
      </c>
      <c r="H61" s="1"/>
      <c r="I61" s="3"/>
      <c r="J61" s="3"/>
      <c r="K61" s="4"/>
      <c r="L61" s="57" t="str">
        <f t="shared" si="5"/>
        <v/>
      </c>
      <c r="M61" s="1"/>
      <c r="N61" s="1"/>
    </row>
    <row r="62" spans="5:15" ht="19.5" hidden="1" thickBot="1">
      <c r="E62" s="53"/>
      <c r="G62" s="149" t="s">
        <v>71</v>
      </c>
      <c r="H62" s="150"/>
      <c r="I62" s="151"/>
      <c r="J62" s="79"/>
      <c r="K62" s="6">
        <f>L62</f>
        <v>0</v>
      </c>
      <c r="L62" s="6">
        <f>SUM(L64:L79)</f>
        <v>0</v>
      </c>
      <c r="M62" s="6"/>
      <c r="N62" s="40"/>
      <c r="O62" t="s">
        <v>114</v>
      </c>
    </row>
    <row r="63" spans="5:15" ht="19.5" hidden="1" thickBot="1">
      <c r="G63" s="149" t="s">
        <v>108</v>
      </c>
      <c r="H63" s="150"/>
      <c r="I63" s="151"/>
      <c r="J63" s="79"/>
      <c r="K63" s="6"/>
      <c r="L63" s="41"/>
      <c r="M63" s="1"/>
      <c r="N63" s="1"/>
    </row>
    <row r="64" spans="5:15" ht="19.5" hidden="1" thickBot="1">
      <c r="G64" s="5">
        <v>1</v>
      </c>
      <c r="H64" s="4" t="str">
        <f>CONCATENATE(B64,C64,D64,E64,F64)</f>
        <v/>
      </c>
      <c r="I64" s="43"/>
      <c r="J64" s="43"/>
      <c r="K64" s="1"/>
      <c r="L64" s="57" t="str">
        <f>IF(K64=0,"",VALUE(LEFT(K64,1)))</f>
        <v/>
      </c>
      <c r="M64" s="41"/>
      <c r="N64" s="41"/>
    </row>
    <row r="65" spans="5:15" ht="19.5" hidden="1" thickBot="1">
      <c r="G65" s="5">
        <v>2</v>
      </c>
      <c r="H65" s="4" t="str">
        <f t="shared" ref="H65:H72" si="7">CONCATENATE(B65,C65,D65,E65,F65)</f>
        <v/>
      </c>
      <c r="I65" s="43"/>
      <c r="J65" s="43"/>
      <c r="K65" s="1"/>
      <c r="L65" s="57" t="str">
        <f t="shared" ref="L65:L79" si="8">IF(K65=0,"",VALUE(LEFT(K65,1)))</f>
        <v/>
      </c>
      <c r="M65" s="1"/>
      <c r="N65" s="1"/>
    </row>
    <row r="66" spans="5:15" ht="19.5" hidden="1" thickBot="1">
      <c r="G66" s="5">
        <v>3</v>
      </c>
      <c r="H66" s="4" t="str">
        <f t="shared" si="7"/>
        <v/>
      </c>
      <c r="I66" s="43"/>
      <c r="J66" s="43"/>
      <c r="K66" s="1"/>
      <c r="L66" s="57" t="str">
        <f t="shared" si="8"/>
        <v/>
      </c>
      <c r="M66" s="1"/>
      <c r="N66" s="1"/>
    </row>
    <row r="67" spans="5:15" ht="19.5" hidden="1" thickBot="1">
      <c r="G67" s="5">
        <v>4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>
      <c r="G68" s="5">
        <v>5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>
      <c r="G69" s="5">
        <v>6</v>
      </c>
      <c r="H69" s="4" t="str">
        <f t="shared" si="7"/>
        <v/>
      </c>
      <c r="I69" s="42"/>
      <c r="J69" s="3"/>
      <c r="K69" s="4"/>
      <c r="L69" s="57" t="str">
        <f t="shared" si="8"/>
        <v/>
      </c>
      <c r="M69" s="1"/>
      <c r="N69" s="1"/>
    </row>
    <row r="70" spans="5:15" ht="19.5" hidden="1" thickBot="1">
      <c r="E70" s="53"/>
      <c r="G70" s="5">
        <v>7</v>
      </c>
      <c r="H70" s="4" t="str">
        <f t="shared" si="7"/>
        <v/>
      </c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>
      <c r="E71" s="53"/>
      <c r="G71" s="5">
        <v>8</v>
      </c>
      <c r="H71" s="4" t="str">
        <f t="shared" si="7"/>
        <v/>
      </c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>
      <c r="G72" s="5">
        <v>9</v>
      </c>
      <c r="H72" s="4" t="str">
        <f t="shared" si="7"/>
        <v/>
      </c>
      <c r="I72" s="3"/>
      <c r="J72" s="3"/>
      <c r="K72" s="4"/>
      <c r="L72" s="57" t="str">
        <f t="shared" si="8"/>
        <v/>
      </c>
      <c r="M72" s="1"/>
      <c r="N72" s="1"/>
    </row>
    <row r="73" spans="5:15" ht="19.5" hidden="1" thickBot="1">
      <c r="G73" s="5">
        <v>10</v>
      </c>
      <c r="H73" s="1"/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>
      <c r="G74" s="5">
        <v>11</v>
      </c>
      <c r="H74" s="1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>
      <c r="G75" s="149" t="s">
        <v>109</v>
      </c>
      <c r="H75" s="150"/>
      <c r="I75" s="151"/>
      <c r="J75" s="79"/>
      <c r="K75" s="6"/>
      <c r="L75" s="41"/>
      <c r="M75" s="1"/>
      <c r="N75" s="1"/>
    </row>
    <row r="76" spans="5:15" ht="19.5" hidden="1" thickBot="1">
      <c r="E76" s="53"/>
      <c r="G76" s="5">
        <v>1</v>
      </c>
      <c r="H76" s="4" t="str">
        <f t="shared" ref="H76" si="9">CONCATENATE(B76,C76,D76,E76,F76)</f>
        <v/>
      </c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>
      <c r="E77" s="53"/>
      <c r="G77" s="5">
        <v>2</v>
      </c>
      <c r="H77" s="4"/>
      <c r="I77" s="3"/>
      <c r="J77" s="3"/>
      <c r="K77" s="4"/>
      <c r="L77" s="57" t="str">
        <f t="shared" si="8"/>
        <v/>
      </c>
      <c r="M77" s="1"/>
      <c r="N77" s="1"/>
    </row>
    <row r="78" spans="5:15" ht="19.5" hidden="1" thickBot="1">
      <c r="E78" s="53"/>
      <c r="G78" s="5">
        <v>3</v>
      </c>
      <c r="H78" s="1"/>
      <c r="I78" s="3"/>
      <c r="J78" s="3"/>
      <c r="K78" s="4"/>
      <c r="L78" s="57" t="str">
        <f t="shared" si="8"/>
        <v/>
      </c>
      <c r="M78" s="1"/>
      <c r="N78" s="1"/>
    </row>
    <row r="79" spans="5:15" ht="19.5" hidden="1" thickBot="1">
      <c r="E79" s="53"/>
      <c r="G79" s="5">
        <v>4</v>
      </c>
      <c r="H79" s="1"/>
      <c r="I79" s="3"/>
      <c r="J79" s="3"/>
      <c r="K79" s="4"/>
      <c r="L79" s="57" t="str">
        <f t="shared" si="8"/>
        <v/>
      </c>
      <c r="M79" s="1"/>
      <c r="N79" s="1"/>
    </row>
    <row r="80" spans="5:15" ht="19.5" hidden="1" thickBot="1">
      <c r="G80" s="149" t="s">
        <v>72</v>
      </c>
      <c r="H80" s="150"/>
      <c r="I80" s="151"/>
      <c r="J80" s="79"/>
      <c r="K80" s="6">
        <f>L80</f>
        <v>0</v>
      </c>
      <c r="L80" s="6">
        <f>SUM(L82:L97)</f>
        <v>0</v>
      </c>
      <c r="M80" s="6"/>
      <c r="N80" s="40"/>
      <c r="O80" t="s">
        <v>114</v>
      </c>
    </row>
    <row r="81" spans="5:14" ht="19.5" hidden="1" thickBot="1">
      <c r="G81" s="149" t="s">
        <v>108</v>
      </c>
      <c r="H81" s="150"/>
      <c r="I81" s="151"/>
      <c r="J81" s="79"/>
      <c r="K81" s="6"/>
      <c r="L81" s="41"/>
      <c r="M81" s="1"/>
      <c r="N81" s="1"/>
    </row>
    <row r="82" spans="5:14" ht="19.5" hidden="1" thickBot="1">
      <c r="G82" s="5">
        <v>1</v>
      </c>
      <c r="H82" s="4" t="str">
        <f>CONCATENATE(B82,C82,D82,E82,F82)</f>
        <v/>
      </c>
      <c r="I82" s="43"/>
      <c r="J82" s="43"/>
      <c r="K82" s="1"/>
      <c r="L82" s="57" t="str">
        <f>IF(K82=0,"",VALUE(LEFT(K82,1)))</f>
        <v/>
      </c>
      <c r="M82" s="41"/>
      <c r="N82" s="41"/>
    </row>
    <row r="83" spans="5:14" ht="19.5" hidden="1" thickBot="1">
      <c r="G83" s="5">
        <v>2</v>
      </c>
      <c r="H83" s="4" t="str">
        <f t="shared" ref="H83:H90" si="10">CONCATENATE(B83,C83,D83,E83,F83)</f>
        <v/>
      </c>
      <c r="I83" s="43"/>
      <c r="J83" s="43"/>
      <c r="K83" s="1"/>
      <c r="L83" s="57" t="str">
        <f t="shared" ref="L83:L97" si="11">IF(K83=0,"",VALUE(LEFT(K83,1)))</f>
        <v/>
      </c>
      <c r="M83" s="1"/>
      <c r="N83" s="1"/>
    </row>
    <row r="84" spans="5:14" ht="19.5" hidden="1" thickBot="1">
      <c r="G84" s="5">
        <v>3</v>
      </c>
      <c r="H84" s="4" t="str">
        <f t="shared" si="10"/>
        <v/>
      </c>
      <c r="I84" s="43"/>
      <c r="J84" s="43"/>
      <c r="K84" s="1"/>
      <c r="L84" s="57" t="str">
        <f t="shared" si="11"/>
        <v/>
      </c>
      <c r="M84" s="1"/>
      <c r="N84" s="1"/>
    </row>
    <row r="85" spans="5:14" ht="19.5" hidden="1" thickBot="1">
      <c r="G85" s="5">
        <v>4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4" ht="19.5" hidden="1" thickBot="1">
      <c r="E86" s="53"/>
      <c r="G86" s="5">
        <v>5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4" ht="19.5" hidden="1" thickBot="1">
      <c r="E87" s="53"/>
      <c r="G87" s="5">
        <v>6</v>
      </c>
      <c r="H87" s="4" t="str">
        <f t="shared" si="10"/>
        <v/>
      </c>
      <c r="I87" s="42"/>
      <c r="J87" s="3"/>
      <c r="K87" s="4"/>
      <c r="L87" s="57" t="str">
        <f t="shared" si="11"/>
        <v/>
      </c>
      <c r="M87" s="1"/>
      <c r="N87" s="1"/>
    </row>
    <row r="88" spans="5:14" ht="19.5" hidden="1" thickBot="1">
      <c r="G88" s="5">
        <v>7</v>
      </c>
      <c r="H88" s="4" t="str">
        <f t="shared" si="10"/>
        <v/>
      </c>
      <c r="I88" s="3"/>
      <c r="J88" s="3"/>
      <c r="K88" s="4"/>
      <c r="L88" s="57" t="str">
        <f t="shared" si="11"/>
        <v/>
      </c>
      <c r="M88" s="1"/>
      <c r="N88" s="1"/>
    </row>
    <row r="89" spans="5:14" ht="19.5" hidden="1" thickBot="1">
      <c r="G89" s="5">
        <v>8</v>
      </c>
      <c r="H89" s="4" t="str">
        <f t="shared" si="10"/>
        <v/>
      </c>
      <c r="I89" s="3"/>
      <c r="J89" s="3"/>
      <c r="K89" s="4"/>
      <c r="L89" s="57" t="str">
        <f t="shared" si="11"/>
        <v/>
      </c>
      <c r="M89" s="1"/>
      <c r="N89" s="1"/>
    </row>
    <row r="90" spans="5:14" ht="19.5" hidden="1" thickBot="1">
      <c r="G90" s="5">
        <v>9</v>
      </c>
      <c r="H90" s="4" t="str">
        <f t="shared" si="10"/>
        <v/>
      </c>
      <c r="I90" s="3"/>
      <c r="J90" s="3"/>
      <c r="K90" s="4"/>
      <c r="L90" s="57" t="str">
        <f t="shared" si="11"/>
        <v/>
      </c>
      <c r="M90" s="1"/>
      <c r="N90" s="1"/>
    </row>
    <row r="91" spans="5:14" ht="19.5" hidden="1" thickBot="1">
      <c r="G91" s="5">
        <v>10</v>
      </c>
      <c r="H91" s="1"/>
      <c r="I91" s="3"/>
      <c r="J91" s="3"/>
      <c r="K91" s="4"/>
      <c r="L91" s="57" t="str">
        <f t="shared" si="11"/>
        <v/>
      </c>
      <c r="M91" s="1"/>
      <c r="N91" s="1"/>
    </row>
    <row r="92" spans="5:14" ht="19.5" hidden="1" thickBot="1">
      <c r="E92" s="53"/>
      <c r="G92" s="5">
        <v>11</v>
      </c>
      <c r="H92" s="1"/>
      <c r="I92" s="3"/>
      <c r="J92" s="3"/>
      <c r="K92" s="4"/>
      <c r="L92" s="57" t="str">
        <f t="shared" si="11"/>
        <v/>
      </c>
      <c r="M92" s="1"/>
      <c r="N92" s="1"/>
    </row>
    <row r="93" spans="5:14" ht="19.5" hidden="1" thickBot="1">
      <c r="E93" s="53"/>
      <c r="G93" s="149" t="s">
        <v>109</v>
      </c>
      <c r="H93" s="150"/>
      <c r="I93" s="151"/>
      <c r="J93" s="79"/>
      <c r="K93" s="6"/>
      <c r="L93" s="41"/>
      <c r="M93" s="1"/>
      <c r="N93" s="1"/>
    </row>
    <row r="94" spans="5:14" ht="19.5" hidden="1" thickBot="1">
      <c r="G94" s="5">
        <v>1</v>
      </c>
      <c r="H94" s="4" t="str">
        <f t="shared" ref="H94" si="12">CONCATENATE(B94,C94,D94,E94,F94)</f>
        <v/>
      </c>
      <c r="I94" s="3"/>
      <c r="J94" s="3"/>
      <c r="K94" s="4"/>
      <c r="L94" s="57" t="str">
        <f t="shared" si="11"/>
        <v/>
      </c>
      <c r="M94" s="1"/>
      <c r="N94" s="1"/>
    </row>
    <row r="95" spans="5:14" ht="19.5" hidden="1" thickBot="1">
      <c r="G95" s="5">
        <v>2</v>
      </c>
      <c r="H95" s="4"/>
      <c r="I95" s="3"/>
      <c r="J95" s="3"/>
      <c r="K95" s="4"/>
      <c r="L95" s="57" t="str">
        <f t="shared" si="11"/>
        <v/>
      </c>
      <c r="M95" s="1"/>
      <c r="N95" s="1"/>
    </row>
    <row r="96" spans="5:14" ht="19.5" hidden="1" thickBot="1">
      <c r="G96" s="5">
        <v>3</v>
      </c>
      <c r="H96" s="1"/>
      <c r="I96" s="3"/>
      <c r="J96" s="3"/>
      <c r="K96" s="4"/>
      <c r="L96" s="57" t="str">
        <f t="shared" si="11"/>
        <v/>
      </c>
      <c r="M96" s="1"/>
      <c r="N96" s="1"/>
    </row>
    <row r="97" spans="5:15" ht="19.5" hidden="1" thickBot="1">
      <c r="G97" s="5">
        <v>4</v>
      </c>
      <c r="H97" s="1"/>
      <c r="I97" s="3"/>
      <c r="J97" s="3"/>
      <c r="K97" s="4"/>
      <c r="L97" s="57" t="str">
        <f t="shared" si="11"/>
        <v/>
      </c>
      <c r="M97" s="1"/>
      <c r="N97" s="1"/>
    </row>
    <row r="98" spans="5:15" ht="19.5" hidden="1" thickBot="1">
      <c r="G98" s="149" t="s">
        <v>73</v>
      </c>
      <c r="H98" s="150"/>
      <c r="I98" s="151"/>
      <c r="J98" s="79"/>
      <c r="K98" s="6">
        <f>L98</f>
        <v>0</v>
      </c>
      <c r="L98" s="6">
        <f>SUM(L100:L115)</f>
        <v>0</v>
      </c>
      <c r="M98" s="6"/>
      <c r="N98" s="40"/>
      <c r="O98" t="s">
        <v>114</v>
      </c>
    </row>
    <row r="99" spans="5:15" ht="19.5" hidden="1" thickBot="1">
      <c r="G99" s="149" t="s">
        <v>108</v>
      </c>
      <c r="H99" s="150"/>
      <c r="I99" s="151"/>
      <c r="J99" s="79"/>
      <c r="K99" s="6"/>
      <c r="L99" s="41"/>
      <c r="M99" s="1"/>
      <c r="N99" s="1"/>
    </row>
    <row r="100" spans="5:15" ht="19.5" hidden="1" thickBot="1">
      <c r="G100" s="5">
        <v>1</v>
      </c>
      <c r="H100" s="4" t="str">
        <f>CONCATENATE(B100,C100,D100,E100,F100)</f>
        <v/>
      </c>
      <c r="I100" s="43"/>
      <c r="J100" s="43"/>
      <c r="K100" s="1"/>
      <c r="L100" s="57" t="str">
        <f>IF(K100=0,"",VALUE(LEFT(K100,1)))</f>
        <v/>
      </c>
      <c r="M100" s="41"/>
      <c r="N100" s="41"/>
    </row>
    <row r="101" spans="5:15" ht="19.5" hidden="1" thickBot="1">
      <c r="G101" s="5">
        <v>2</v>
      </c>
      <c r="H101" s="4" t="str">
        <f t="shared" ref="H101:H108" si="13">CONCATENATE(B101,C101,D101,E101,F101)</f>
        <v/>
      </c>
      <c r="I101" s="43"/>
      <c r="J101" s="43"/>
      <c r="K101" s="1"/>
      <c r="L101" s="57" t="str">
        <f t="shared" ref="L101:L115" si="14">IF(K101=0,"",VALUE(LEFT(K101,1)))</f>
        <v/>
      </c>
      <c r="M101" s="1"/>
      <c r="N101" s="1"/>
    </row>
    <row r="102" spans="5:15" ht="19.5" hidden="1" thickBot="1">
      <c r="E102" s="53"/>
      <c r="G102" s="5">
        <v>3</v>
      </c>
      <c r="H102" s="4" t="str">
        <f t="shared" si="13"/>
        <v/>
      </c>
      <c r="I102" s="43"/>
      <c r="J102" s="43"/>
      <c r="K102" s="1"/>
      <c r="L102" s="57" t="str">
        <f t="shared" si="14"/>
        <v/>
      </c>
      <c r="M102" s="1"/>
      <c r="N102" s="1"/>
    </row>
    <row r="103" spans="5:15" ht="19.5" hidden="1" thickBot="1">
      <c r="G103" s="5">
        <v>4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</row>
    <row r="104" spans="5:15" ht="19.5" hidden="1" thickBot="1">
      <c r="G104" s="5">
        <v>5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>
      <c r="G105" s="5">
        <v>6</v>
      </c>
      <c r="H105" s="4" t="str">
        <f t="shared" si="13"/>
        <v/>
      </c>
      <c r="I105" s="42"/>
      <c r="J105" s="3"/>
      <c r="K105" s="4"/>
      <c r="L105" s="57" t="str">
        <f t="shared" si="14"/>
        <v/>
      </c>
      <c r="M105" s="1"/>
      <c r="N105" s="1"/>
    </row>
    <row r="106" spans="5:15" ht="19.5" hidden="1" customHeight="1" thickBot="1">
      <c r="G106" s="5">
        <v>7</v>
      </c>
      <c r="H106" s="4" t="str">
        <f t="shared" si="13"/>
        <v/>
      </c>
      <c r="I106" s="3"/>
      <c r="J106" s="3"/>
      <c r="K106" s="4"/>
      <c r="L106" s="57" t="str">
        <f t="shared" si="14"/>
        <v/>
      </c>
      <c r="M106" s="1"/>
      <c r="N106" s="1"/>
      <c r="O106">
        <f>SUM(O5,O24,O42,O58,O74,O90)</f>
        <v>0</v>
      </c>
    </row>
    <row r="107" spans="5:15" ht="19.5" hidden="1" thickBot="1">
      <c r="G107" s="5">
        <v>8</v>
      </c>
      <c r="H107" s="4" t="str">
        <f t="shared" si="13"/>
        <v/>
      </c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>
      <c r="G108" s="5">
        <v>9</v>
      </c>
      <c r="H108" s="4" t="str">
        <f t="shared" si="13"/>
        <v/>
      </c>
      <c r="I108" s="3"/>
      <c r="J108" s="3"/>
      <c r="K108" s="4"/>
      <c r="L108" s="57" t="str">
        <f t="shared" si="14"/>
        <v/>
      </c>
      <c r="M108" s="1"/>
      <c r="N108" s="1"/>
    </row>
    <row r="109" spans="5:15" ht="19.5" hidden="1" thickBot="1">
      <c r="G109" s="5">
        <v>10</v>
      </c>
      <c r="H109" s="1"/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>
      <c r="G110" s="5">
        <v>11</v>
      </c>
      <c r="H110" s="1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>
      <c r="G111" s="149" t="s">
        <v>109</v>
      </c>
      <c r="H111" s="150"/>
      <c r="I111" s="151"/>
      <c r="J111" s="79"/>
      <c r="K111" s="6"/>
      <c r="L111" s="41"/>
      <c r="M111" s="1"/>
      <c r="N111" s="1"/>
    </row>
    <row r="112" spans="5:15" ht="19.5" hidden="1" thickBot="1">
      <c r="G112" s="5">
        <v>1</v>
      </c>
      <c r="H112" s="4" t="str">
        <f t="shared" ref="H112" si="15">CONCATENATE(B112,C112,D112,E112,F112)</f>
        <v/>
      </c>
      <c r="I112" s="3"/>
      <c r="J112" s="3"/>
      <c r="K112" s="4"/>
      <c r="L112" s="57" t="str">
        <f t="shared" si="14"/>
        <v/>
      </c>
      <c r="M112" s="1"/>
      <c r="N112" s="1"/>
    </row>
    <row r="113" spans="7:15" ht="19.5" hidden="1" thickBot="1">
      <c r="G113" s="5">
        <v>2</v>
      </c>
      <c r="H113" s="4"/>
      <c r="I113" s="3"/>
      <c r="J113" s="3"/>
      <c r="K113" s="4"/>
      <c r="L113" s="57" t="str">
        <f t="shared" si="14"/>
        <v/>
      </c>
      <c r="M113" s="1"/>
      <c r="N113" s="1"/>
    </row>
    <row r="114" spans="7:15" ht="19.5" hidden="1" thickBot="1">
      <c r="G114" s="5">
        <v>3</v>
      </c>
      <c r="H114" s="1"/>
      <c r="I114" s="3"/>
      <c r="J114" s="3"/>
      <c r="K114" s="4"/>
      <c r="L114" s="57" t="str">
        <f t="shared" si="14"/>
        <v/>
      </c>
      <c r="M114" s="1"/>
      <c r="N114" s="1"/>
    </row>
    <row r="115" spans="7:15" ht="19.5" hidden="1" thickBot="1">
      <c r="G115" s="5">
        <v>4</v>
      </c>
      <c r="H115" s="1"/>
      <c r="I115" s="3"/>
      <c r="J115" s="3"/>
      <c r="K115" s="4"/>
      <c r="L115" s="57" t="str">
        <f t="shared" si="14"/>
        <v/>
      </c>
      <c r="M115" s="1"/>
      <c r="N115" s="1"/>
    </row>
    <row r="116" spans="7:15" ht="19.5" thickBot="1">
      <c r="G116" s="152" t="s">
        <v>110</v>
      </c>
      <c r="H116" s="153"/>
      <c r="I116" s="154"/>
      <c r="J116" s="6">
        <f>K116</f>
        <v>44</v>
      </c>
      <c r="K116" s="58">
        <f>SUM(K5,K24,K44,K62,K80,K98)</f>
        <v>44</v>
      </c>
      <c r="L116" s="58">
        <f>SUM(L5,L24,L44,L62,L80,L98)</f>
        <v>44</v>
      </c>
      <c r="M116" s="1"/>
      <c r="N116" s="58">
        <f>SUM(N5,N24,N44,N62,N80,N98)</f>
        <v>44</v>
      </c>
      <c r="O116" t="s">
        <v>114</v>
      </c>
    </row>
  </sheetData>
  <autoFilter ref="I2:I106"/>
  <sortState ref="H28:N37">
    <sortCondition ref="H28:H37"/>
  </sortState>
  <mergeCells count="28">
    <mergeCell ref="G99:I99"/>
    <mergeCell ref="G111:I111"/>
    <mergeCell ref="G116:I116"/>
    <mergeCell ref="G63:I63"/>
    <mergeCell ref="G75:I75"/>
    <mergeCell ref="G80:I80"/>
    <mergeCell ref="G81:I81"/>
    <mergeCell ref="G93:I93"/>
    <mergeCell ref="G98:I98"/>
    <mergeCell ref="G62:I62"/>
    <mergeCell ref="M3:M4"/>
    <mergeCell ref="N3:N4"/>
    <mergeCell ref="G5:I5"/>
    <mergeCell ref="G6:I6"/>
    <mergeCell ref="G19:I19"/>
    <mergeCell ref="G24:I24"/>
    <mergeCell ref="L3:L4"/>
    <mergeCell ref="G25:I25"/>
    <mergeCell ref="G39:I39"/>
    <mergeCell ref="G44:I44"/>
    <mergeCell ref="G45:I45"/>
    <mergeCell ref="G57:I57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R113"/>
  <sheetViews>
    <sheetView topLeftCell="G23" zoomScale="70" zoomScaleNormal="70" zoomScalePageLayoutView="85" workbookViewId="0">
      <selection activeCell="S44" sqref="S44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style="120" customWidth="1"/>
    <col min="9" max="9" width="30.28515625" customWidth="1"/>
    <col min="10" max="10" width="16" customWidth="1"/>
    <col min="11" max="11" width="15.140625" style="56" hidden="1" customWidth="1"/>
    <col min="12" max="12" width="14.5703125" hidden="1" customWidth="1"/>
    <col min="13" max="13" width="23.5703125" customWidth="1"/>
    <col min="16" max="16" width="16.85546875" customWidth="1"/>
    <col min="18" max="18" width="18.71093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>
      <c r="H2" s="155" t="s">
        <v>111</v>
      </c>
      <c r="I2" s="155"/>
      <c r="J2" s="78"/>
    </row>
    <row r="3" spans="2:15" ht="87" customHeight="1">
      <c r="G3" s="157" t="s">
        <v>67</v>
      </c>
      <c r="H3" s="157" t="s">
        <v>242</v>
      </c>
      <c r="I3" s="157" t="s">
        <v>107</v>
      </c>
      <c r="J3" s="157" t="s">
        <v>155</v>
      </c>
      <c r="K3" s="157" t="s">
        <v>155</v>
      </c>
      <c r="L3" s="157" t="s">
        <v>155</v>
      </c>
      <c r="M3" s="157" t="s">
        <v>243</v>
      </c>
      <c r="N3" s="157" t="s">
        <v>68</v>
      </c>
      <c r="O3" s="157"/>
    </row>
    <row r="4" spans="2:15" ht="9" customHeight="1" thickBot="1">
      <c r="G4" s="158"/>
      <c r="H4" s="158" t="s">
        <v>28</v>
      </c>
      <c r="I4" s="158"/>
      <c r="J4" s="158"/>
      <c r="K4" s="158"/>
      <c r="L4" s="158"/>
      <c r="M4" s="158"/>
      <c r="N4" s="158"/>
      <c r="O4" s="158"/>
    </row>
    <row r="5" spans="2:15" ht="19.5" thickBot="1">
      <c r="G5" s="149" t="s">
        <v>112</v>
      </c>
      <c r="H5" s="150"/>
      <c r="I5" s="151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6.25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9" t="s">
        <v>108</v>
      </c>
      <c r="H6" s="150"/>
      <c r="I6" s="151"/>
      <c r="J6" s="79"/>
      <c r="K6" s="6"/>
      <c r="L6" s="41"/>
      <c r="M6" s="1"/>
      <c r="N6" s="1"/>
    </row>
    <row r="7" spans="2:15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6" t="s">
        <v>224</v>
      </c>
      <c r="I7" s="119" t="s">
        <v>140</v>
      </c>
      <c r="J7" s="4" t="s">
        <v>160</v>
      </c>
      <c r="K7" s="76">
        <v>3</v>
      </c>
      <c r="L7" s="57">
        <f>IF(K7=0,"",VALUE(LEFT(K7,1)))</f>
        <v>3</v>
      </c>
      <c r="M7" s="41"/>
      <c r="N7" s="41"/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6" t="s">
        <v>218</v>
      </c>
      <c r="I8" s="61" t="s">
        <v>38</v>
      </c>
      <c r="J8" s="71" t="s">
        <v>165</v>
      </c>
      <c r="K8" s="62">
        <v>4</v>
      </c>
      <c r="L8" s="57">
        <f>IF(K8=0,"",VALUE(LEFT(K8,1)))</f>
        <v>4</v>
      </c>
      <c r="M8" s="1"/>
      <c r="N8" s="1"/>
    </row>
    <row r="9" spans="2:15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6" t="s">
        <v>219</v>
      </c>
      <c r="I9" s="81" t="s">
        <v>42</v>
      </c>
      <c r="J9" s="71" t="s">
        <v>165</v>
      </c>
      <c r="K9" s="62">
        <v>4</v>
      </c>
      <c r="L9" s="57">
        <f>IF(K9=0,"",VALUE(LEFT(K9,1)))</f>
        <v>4</v>
      </c>
      <c r="M9" s="61" t="s">
        <v>289</v>
      </c>
      <c r="N9" s="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6" t="s">
        <v>220</v>
      </c>
      <c r="I10" s="3" t="s">
        <v>135</v>
      </c>
      <c r="J10" s="4" t="s">
        <v>159</v>
      </c>
      <c r="K10" s="62">
        <v>2</v>
      </c>
      <c r="L10" s="57">
        <f>IF(K10=0,"",VALUE(LEFT(K10,1)))</f>
        <v>2</v>
      </c>
      <c r="M10" s="1"/>
      <c r="N10" s="1"/>
    </row>
    <row r="11" spans="2:15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6" t="s">
        <v>221</v>
      </c>
      <c r="I11" s="42" t="s">
        <v>134</v>
      </c>
      <c r="J11" s="71" t="s">
        <v>157</v>
      </c>
      <c r="K11" s="112">
        <v>2</v>
      </c>
      <c r="L11" s="57">
        <f>IF(K11=0,"",VALUE(LEFT(K11,1)))</f>
        <v>2</v>
      </c>
      <c r="M11" s="3" t="s">
        <v>292</v>
      </c>
      <c r="N11" s="1"/>
    </row>
    <row r="12" spans="2:15" ht="19.5" hidden="1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6"/>
      <c r="I12" s="3"/>
      <c r="J12" s="4"/>
      <c r="K12" s="74"/>
      <c r="L12" s="57" t="str">
        <f t="shared" ref="L12:L22" si="0">IF(K12=0,"",VALUE(LEFT(K12,1)))</f>
        <v/>
      </c>
      <c r="M12" s="1"/>
      <c r="N12" s="1"/>
    </row>
    <row r="13" spans="2:15" ht="19.5" hidden="1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6"/>
      <c r="I13" s="42"/>
      <c r="J13" s="4"/>
      <c r="K13" s="76"/>
      <c r="L13" s="57" t="str">
        <f t="shared" si="0"/>
        <v/>
      </c>
      <c r="M13" s="1"/>
      <c r="N13" s="1"/>
    </row>
    <row r="14" spans="2:15" ht="19.5" hidden="1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8" ht="19.5" hidden="1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8" ht="19.5" hidden="1" thickBot="1">
      <c r="G18" s="149" t="s">
        <v>109</v>
      </c>
      <c r="H18" s="150"/>
      <c r="I18" s="151"/>
      <c r="J18" s="79"/>
      <c r="K18" s="6"/>
      <c r="L18" s="41"/>
      <c r="M18" s="1"/>
      <c r="N18" s="1"/>
    </row>
    <row r="19" spans="4:18" ht="19.5" hidden="1" thickBot="1">
      <c r="G19" s="5">
        <v>1</v>
      </c>
      <c r="H19" s="4" t="str">
        <f t="shared" ref="H19" si="1">CONCATENATE(B19,C19,D19,E19,F19)</f>
        <v/>
      </c>
      <c r="I19" s="59"/>
      <c r="J19" s="80"/>
      <c r="K19" s="60"/>
      <c r="L19" s="57" t="str">
        <f t="shared" si="0"/>
        <v/>
      </c>
      <c r="M19" s="1"/>
      <c r="N19" s="1"/>
    </row>
    <row r="20" spans="4:18" ht="19.5" hidden="1" thickBot="1">
      <c r="G20" s="5">
        <v>2</v>
      </c>
      <c r="H20" s="4"/>
      <c r="I20" s="61"/>
      <c r="J20" s="81"/>
      <c r="K20" s="62"/>
      <c r="L20" s="57" t="str">
        <f t="shared" si="0"/>
        <v/>
      </c>
      <c r="M20" s="1"/>
      <c r="N20" s="1"/>
    </row>
    <row r="21" spans="4:18" ht="19.5" hidden="1" thickBot="1">
      <c r="G21" s="5">
        <v>3</v>
      </c>
      <c r="H21" s="1"/>
      <c r="I21" s="61"/>
      <c r="J21" s="81"/>
      <c r="K21" s="62"/>
      <c r="L21" s="57" t="str">
        <f t="shared" si="0"/>
        <v/>
      </c>
      <c r="M21" s="1"/>
      <c r="N21" s="1"/>
    </row>
    <row r="22" spans="4:18" ht="19.5" hidden="1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8" ht="19.5" thickBot="1">
      <c r="G23" s="149" t="s">
        <v>69</v>
      </c>
      <c r="H23" s="150"/>
      <c r="I23" s="151"/>
      <c r="J23" s="6">
        <f>K23</f>
        <v>19</v>
      </c>
      <c r="K23" s="6">
        <f>L23</f>
        <v>19</v>
      </c>
      <c r="L23" s="6">
        <f>SUM(L25:L40)</f>
        <v>19</v>
      </c>
      <c r="M23" s="6"/>
      <c r="N23" s="40">
        <v>19</v>
      </c>
      <c r="O23" t="s">
        <v>114</v>
      </c>
    </row>
    <row r="24" spans="4:18" ht="19.5" thickBot="1">
      <c r="G24" s="149" t="s">
        <v>108</v>
      </c>
      <c r="H24" s="150"/>
      <c r="I24" s="151"/>
      <c r="J24" s="79"/>
      <c r="K24" s="6"/>
      <c r="L24" s="41"/>
      <c r="M24" s="1"/>
      <c r="N24" s="1"/>
    </row>
    <row r="25" spans="4:18" ht="19.5" thickBot="1">
      <c r="D25" s="53"/>
      <c r="E25" s="53"/>
      <c r="G25" s="5">
        <v>1</v>
      </c>
      <c r="H25" s="89" t="s">
        <v>167</v>
      </c>
      <c r="I25" s="59" t="s">
        <v>13</v>
      </c>
      <c r="J25" s="4" t="s">
        <v>159</v>
      </c>
      <c r="K25" s="60">
        <v>2</v>
      </c>
      <c r="L25" s="57">
        <f>IF(K25=0,"",VALUE(LEFT(K25,1)))</f>
        <v>2</v>
      </c>
      <c r="M25" s="41"/>
      <c r="N25" s="41"/>
    </row>
    <row r="26" spans="4:18" ht="19.5" thickBot="1">
      <c r="E26" s="53"/>
      <c r="G26" s="5">
        <v>2</v>
      </c>
      <c r="H26" s="89" t="s">
        <v>166</v>
      </c>
      <c r="I26" s="61" t="s">
        <v>14</v>
      </c>
      <c r="J26" s="4" t="s">
        <v>163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8" ht="19.5" thickBot="1">
      <c r="E27" s="53"/>
      <c r="G27" s="5">
        <v>3</v>
      </c>
      <c r="H27" s="89" t="s">
        <v>180</v>
      </c>
      <c r="I27" s="61" t="s">
        <v>156</v>
      </c>
      <c r="J27" s="4" t="s">
        <v>164</v>
      </c>
      <c r="K27" s="62">
        <v>1</v>
      </c>
      <c r="L27" s="57">
        <f t="shared" si="2"/>
        <v>1</v>
      </c>
      <c r="M27" s="1"/>
      <c r="N27" s="1"/>
    </row>
    <row r="28" spans="4:18" ht="33.75" thickBot="1">
      <c r="E28" s="53"/>
      <c r="G28" s="5">
        <v>4</v>
      </c>
      <c r="H28" s="92" t="s">
        <v>239</v>
      </c>
      <c r="I28" s="81" t="s">
        <v>15</v>
      </c>
      <c r="J28" s="90" t="s">
        <v>240</v>
      </c>
      <c r="K28" s="90" t="s">
        <v>241</v>
      </c>
      <c r="L28" s="57">
        <f t="shared" si="2"/>
        <v>5</v>
      </c>
      <c r="M28" s="1"/>
      <c r="N28" s="1"/>
      <c r="R28" s="83"/>
    </row>
    <row r="29" spans="4:18" ht="19.5" thickBot="1">
      <c r="E29" s="53"/>
      <c r="G29" s="5">
        <v>5</v>
      </c>
      <c r="H29" s="86" t="s">
        <v>223</v>
      </c>
      <c r="I29" s="108" t="s">
        <v>39</v>
      </c>
      <c r="J29" s="4" t="s">
        <v>159</v>
      </c>
      <c r="K29" s="74">
        <v>2</v>
      </c>
      <c r="L29" s="57">
        <f>IF(K29=0,"",VALUE(LEFT(K29,1)))</f>
        <v>2</v>
      </c>
      <c r="M29" s="1"/>
      <c r="N29" s="1"/>
      <c r="R29" s="85"/>
    </row>
    <row r="30" spans="4:18" ht="19.5" thickBot="1">
      <c r="E30" s="53"/>
      <c r="G30" s="5">
        <v>6</v>
      </c>
      <c r="H30" s="86" t="s">
        <v>222</v>
      </c>
      <c r="I30" s="81" t="s">
        <v>133</v>
      </c>
      <c r="J30" s="71" t="s">
        <v>157</v>
      </c>
      <c r="K30" s="62">
        <v>2</v>
      </c>
      <c r="L30" s="57">
        <f>IF(K30=0,"",VALUE(LEFT(K30,1)))</f>
        <v>2</v>
      </c>
      <c r="M30" s="81" t="s">
        <v>291</v>
      </c>
      <c r="N30" s="1"/>
      <c r="R30" s="85"/>
    </row>
    <row r="31" spans="4:18" ht="19.5" thickBot="1">
      <c r="E31" s="53"/>
      <c r="G31" s="5">
        <v>7</v>
      </c>
      <c r="H31" s="86" t="s">
        <v>227</v>
      </c>
      <c r="I31" s="43" t="s">
        <v>143</v>
      </c>
      <c r="J31" s="4" t="s">
        <v>172</v>
      </c>
      <c r="K31" s="1">
        <v>2</v>
      </c>
      <c r="L31" s="57">
        <f>IF(K31=0,"",VALUE(LEFT(K31,1)))</f>
        <v>2</v>
      </c>
      <c r="M31" s="42" t="s">
        <v>295</v>
      </c>
      <c r="N31" s="1"/>
      <c r="R31" s="85"/>
    </row>
    <row r="32" spans="4:18" ht="19.5" hidden="1" thickBot="1">
      <c r="E32" s="53"/>
      <c r="G32" s="5">
        <v>8</v>
      </c>
      <c r="H32" s="86"/>
      <c r="I32" s="43"/>
      <c r="J32" s="4"/>
      <c r="K32" s="1"/>
      <c r="L32" s="57" t="str">
        <f t="shared" si="2"/>
        <v/>
      </c>
      <c r="M32" s="1"/>
      <c r="N32" s="1"/>
      <c r="R32" s="85"/>
    </row>
    <row r="33" spans="5:15" ht="19.5" hidden="1" thickBot="1">
      <c r="G33" s="5">
        <v>9</v>
      </c>
      <c r="H33" s="86"/>
      <c r="I33" s="3"/>
      <c r="J33" s="4"/>
      <c r="K33" s="74"/>
      <c r="L33" s="57" t="str">
        <f t="shared" si="2"/>
        <v/>
      </c>
      <c r="M33" s="1"/>
      <c r="N33" s="1"/>
    </row>
    <row r="34" spans="5:15" ht="19.5" hidden="1" thickBot="1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>
      <c r="G36" s="149" t="s">
        <v>109</v>
      </c>
      <c r="H36" s="150"/>
      <c r="I36" s="151"/>
      <c r="J36" s="79"/>
      <c r="K36" s="6"/>
      <c r="L36" s="41"/>
      <c r="M36" s="1"/>
      <c r="N36" s="1"/>
    </row>
    <row r="37" spans="5:15" ht="19.5" thickBot="1">
      <c r="G37" s="5">
        <v>1</v>
      </c>
      <c r="H37" s="86" t="s">
        <v>228</v>
      </c>
      <c r="I37" s="3" t="s">
        <v>142</v>
      </c>
      <c r="J37" s="4" t="s">
        <v>159</v>
      </c>
      <c r="K37" s="77">
        <v>2</v>
      </c>
      <c r="L37" s="57">
        <f t="shared" si="2"/>
        <v>2</v>
      </c>
      <c r="M37" s="1"/>
      <c r="N37" s="1"/>
    </row>
    <row r="38" spans="5:15" ht="24" customHeight="1" thickBot="1">
      <c r="G38" s="5">
        <v>2</v>
      </c>
      <c r="H38" s="86" t="s">
        <v>229</v>
      </c>
      <c r="I38" s="3" t="s">
        <v>153</v>
      </c>
      <c r="J38" s="4" t="s">
        <v>172</v>
      </c>
      <c r="K38" s="4">
        <v>2</v>
      </c>
      <c r="L38" s="57">
        <f t="shared" si="2"/>
        <v>2</v>
      </c>
      <c r="M38" s="73" t="s">
        <v>301</v>
      </c>
      <c r="N38" s="1"/>
    </row>
    <row r="39" spans="5:15" ht="19.5" hidden="1" thickBot="1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>
      <c r="E41" s="53"/>
      <c r="G41" s="149" t="s">
        <v>70</v>
      </c>
      <c r="H41" s="150"/>
      <c r="I41" s="151"/>
      <c r="J41" s="6">
        <f>K41</f>
        <v>20</v>
      </c>
      <c r="K41" s="6">
        <f>L41</f>
        <v>20</v>
      </c>
      <c r="L41" s="6">
        <f>SUM(L43:L58)</f>
        <v>20</v>
      </c>
      <c r="M41" s="6"/>
      <c r="N41" s="40">
        <v>20</v>
      </c>
      <c r="O41" t="s">
        <v>114</v>
      </c>
    </row>
    <row r="42" spans="5:15" ht="19.5" thickBot="1">
      <c r="E42" s="53"/>
      <c r="G42" s="149" t="s">
        <v>108</v>
      </c>
      <c r="H42" s="150"/>
      <c r="I42" s="151"/>
      <c r="J42" s="79"/>
      <c r="K42" s="6"/>
      <c r="L42" s="41"/>
      <c r="M42" s="1"/>
      <c r="N42" s="1"/>
    </row>
    <row r="43" spans="5:15" ht="38.25" thickBot="1">
      <c r="E43" s="53"/>
      <c r="G43" s="5">
        <v>1</v>
      </c>
      <c r="H43" s="86" t="s">
        <v>226</v>
      </c>
      <c r="I43" s="3" t="s">
        <v>314</v>
      </c>
      <c r="J43" s="4" t="s">
        <v>159</v>
      </c>
      <c r="K43" s="77">
        <v>2</v>
      </c>
      <c r="L43" s="57">
        <f t="shared" ref="L43:L49" si="3">IF(K43=0,"",VALUE(LEFT(K43,1)))</f>
        <v>2</v>
      </c>
      <c r="M43" s="41"/>
      <c r="N43" s="41"/>
    </row>
    <row r="44" spans="5:15" ht="33.75" thickBot="1">
      <c r="E44" s="53"/>
      <c r="G44" s="5">
        <v>2</v>
      </c>
      <c r="H44" s="86" t="s">
        <v>230</v>
      </c>
      <c r="I44" s="3" t="s">
        <v>154</v>
      </c>
      <c r="J44" s="4" t="s">
        <v>175</v>
      </c>
      <c r="K44" s="4">
        <v>3</v>
      </c>
      <c r="L44" s="57">
        <f t="shared" si="3"/>
        <v>3</v>
      </c>
      <c r="M44" s="75" t="s">
        <v>302</v>
      </c>
      <c r="N44" s="1"/>
    </row>
    <row r="45" spans="5:15" ht="19.5" thickBot="1">
      <c r="E45" s="53"/>
      <c r="G45" s="5">
        <v>3</v>
      </c>
      <c r="H45" s="86" t="s">
        <v>225</v>
      </c>
      <c r="I45" s="81" t="s">
        <v>136</v>
      </c>
      <c r="J45" s="4" t="s">
        <v>172</v>
      </c>
      <c r="K45" s="62">
        <v>2</v>
      </c>
      <c r="L45" s="57">
        <f t="shared" si="3"/>
        <v>2</v>
      </c>
      <c r="M45" s="81" t="s">
        <v>293</v>
      </c>
      <c r="N45" s="1"/>
    </row>
    <row r="46" spans="5:15" ht="38.25" thickBot="1">
      <c r="G46" s="5">
        <v>4</v>
      </c>
      <c r="H46" s="86" t="s">
        <v>287</v>
      </c>
      <c r="I46" s="121" t="s">
        <v>151</v>
      </c>
      <c r="J46" s="4" t="s">
        <v>160</v>
      </c>
      <c r="K46" s="1">
        <v>3</v>
      </c>
      <c r="L46" s="57">
        <f t="shared" si="3"/>
        <v>3</v>
      </c>
      <c r="M46" s="111" t="s">
        <v>302</v>
      </c>
      <c r="N46" s="1"/>
    </row>
    <row r="47" spans="5:15" ht="38.25" thickBot="1">
      <c r="G47" s="5">
        <v>5</v>
      </c>
      <c r="H47" s="86" t="s">
        <v>286</v>
      </c>
      <c r="I47" s="43" t="s">
        <v>149</v>
      </c>
      <c r="J47" s="4" t="s">
        <v>175</v>
      </c>
      <c r="K47" s="1">
        <v>3</v>
      </c>
      <c r="L47" s="57">
        <f t="shared" si="3"/>
        <v>3</v>
      </c>
      <c r="M47" s="3" t="s">
        <v>299</v>
      </c>
      <c r="N47" s="1"/>
    </row>
    <row r="48" spans="5:15" ht="19.5" thickBot="1">
      <c r="G48" s="5">
        <v>6</v>
      </c>
      <c r="H48" s="86" t="s">
        <v>231</v>
      </c>
      <c r="I48" s="59" t="s">
        <v>115</v>
      </c>
      <c r="J48" s="60" t="s">
        <v>173</v>
      </c>
      <c r="K48" s="60">
        <v>1</v>
      </c>
      <c r="L48" s="57">
        <f t="shared" si="3"/>
        <v>1</v>
      </c>
      <c r="M48" s="1"/>
      <c r="N48" s="1"/>
    </row>
    <row r="49" spans="5:15" ht="19.5" thickBot="1">
      <c r="G49" s="5">
        <v>7</v>
      </c>
      <c r="H49" s="86" t="s">
        <v>232</v>
      </c>
      <c r="I49" s="61" t="s">
        <v>55</v>
      </c>
      <c r="J49" s="62" t="s">
        <v>174</v>
      </c>
      <c r="K49" s="62">
        <v>6</v>
      </c>
      <c r="L49" s="57">
        <f t="shared" si="3"/>
        <v>6</v>
      </c>
      <c r="M49" s="1"/>
      <c r="N49" s="1"/>
    </row>
    <row r="50" spans="5:15" ht="19.5" hidden="1" thickBot="1">
      <c r="G50" s="5">
        <v>8</v>
      </c>
      <c r="H50" s="4" t="str">
        <f t="shared" ref="H50:H51" si="4">CONCATENATE(B50,C50,D50,E50,F50)</f>
        <v/>
      </c>
      <c r="I50" s="3"/>
      <c r="J50" s="3"/>
      <c r="K50" s="4"/>
      <c r="L50" s="57" t="str">
        <f t="shared" ref="L50:L58" si="5">IF(K50=0,"",VALUE(LEFT(K50,1)))</f>
        <v/>
      </c>
      <c r="M50" s="1"/>
      <c r="N50" s="1"/>
    </row>
    <row r="51" spans="5:15" ht="19.5" hidden="1" thickBot="1">
      <c r="G51" s="5">
        <v>9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>
      <c r="E52" s="53"/>
      <c r="G52" s="5">
        <v>10</v>
      </c>
      <c r="H52" s="86"/>
      <c r="I52" s="59"/>
      <c r="J52" s="60"/>
      <c r="K52" s="60"/>
      <c r="L52" s="57" t="str">
        <f t="shared" si="5"/>
        <v/>
      </c>
      <c r="M52" s="1"/>
      <c r="N52" s="1"/>
    </row>
    <row r="53" spans="5:15" ht="19.5" hidden="1" thickBot="1">
      <c r="G53" s="5">
        <v>11</v>
      </c>
      <c r="H53" s="86"/>
      <c r="I53" s="61"/>
      <c r="J53" s="62"/>
      <c r="K53" s="62"/>
      <c r="L53" s="57" t="str">
        <f t="shared" si="5"/>
        <v/>
      </c>
      <c r="M53" s="1"/>
      <c r="N53" s="1"/>
    </row>
    <row r="54" spans="5:15" ht="19.5" hidden="1" thickBot="1">
      <c r="G54" s="149" t="s">
        <v>109</v>
      </c>
      <c r="H54" s="150"/>
      <c r="I54" s="151"/>
      <c r="J54" s="79"/>
      <c r="K54" s="6"/>
      <c r="L54" s="41"/>
      <c r="M54" s="1"/>
      <c r="N54" s="1"/>
    </row>
    <row r="55" spans="5:15" ht="19.5" hidden="1" thickBot="1">
      <c r="G55" s="5">
        <v>1</v>
      </c>
      <c r="H55" s="4" t="str">
        <f t="shared" ref="H55" si="6">CONCATENATE(B55,C55,D55,E55,F55)</f>
        <v/>
      </c>
      <c r="I55" s="3"/>
      <c r="J55" s="3"/>
      <c r="K55" s="4"/>
      <c r="L55" s="57" t="str">
        <f t="shared" si="5"/>
        <v/>
      </c>
      <c r="M55" s="1"/>
      <c r="N55" s="1"/>
    </row>
    <row r="56" spans="5:15" ht="19.5" hidden="1" thickBot="1">
      <c r="G56" s="5">
        <v>2</v>
      </c>
      <c r="H56" s="4"/>
      <c r="I56" s="3"/>
      <c r="J56" s="3"/>
      <c r="K56" s="4"/>
      <c r="L56" s="57" t="str">
        <f t="shared" si="5"/>
        <v/>
      </c>
      <c r="M56" s="1"/>
      <c r="N56" s="1"/>
    </row>
    <row r="57" spans="5:15" ht="19.5" hidden="1" thickBot="1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>
      <c r="E59" s="53"/>
      <c r="G59" s="149" t="s">
        <v>71</v>
      </c>
      <c r="H59" s="150"/>
      <c r="I59" s="151"/>
      <c r="J59" s="79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>
      <c r="G60" s="149" t="s">
        <v>108</v>
      </c>
      <c r="H60" s="150"/>
      <c r="I60" s="151"/>
      <c r="J60" s="79"/>
      <c r="K60" s="6"/>
      <c r="L60" s="41"/>
      <c r="M60" s="1"/>
      <c r="N60" s="1"/>
    </row>
    <row r="61" spans="5:15" ht="19.5" hidden="1" thickBot="1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>
      <c r="G72" s="149" t="s">
        <v>109</v>
      </c>
      <c r="H72" s="150"/>
      <c r="I72" s="151"/>
      <c r="J72" s="79"/>
      <c r="K72" s="6"/>
      <c r="L72" s="41"/>
      <c r="M72" s="1"/>
      <c r="N72" s="1"/>
    </row>
    <row r="73" spans="5:15" ht="19.5" hidden="1" thickBot="1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>
      <c r="G77" s="149" t="s">
        <v>72</v>
      </c>
      <c r="H77" s="150"/>
      <c r="I77" s="151"/>
      <c r="J77" s="79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>
      <c r="G78" s="149" t="s">
        <v>108</v>
      </c>
      <c r="H78" s="150"/>
      <c r="I78" s="151"/>
      <c r="J78" s="79"/>
      <c r="K78" s="6"/>
      <c r="L78" s="41"/>
      <c r="M78" s="1"/>
      <c r="N78" s="1"/>
    </row>
    <row r="79" spans="5:15" ht="19.5" hidden="1" thickBot="1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>
      <c r="E90" s="53"/>
      <c r="G90" s="149" t="s">
        <v>109</v>
      </c>
      <c r="H90" s="150"/>
      <c r="I90" s="151"/>
      <c r="J90" s="79"/>
      <c r="K90" s="6"/>
      <c r="L90" s="41"/>
      <c r="M90" s="1"/>
      <c r="N90" s="1"/>
    </row>
    <row r="91" spans="5:15" ht="19.5" hidden="1" thickBot="1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>
      <c r="G95" s="149" t="s">
        <v>73</v>
      </c>
      <c r="H95" s="150"/>
      <c r="I95" s="151"/>
      <c r="J95" s="7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>
      <c r="G96" s="149" t="s">
        <v>108</v>
      </c>
      <c r="H96" s="150"/>
      <c r="I96" s="151"/>
      <c r="J96" s="79"/>
      <c r="K96" s="6"/>
      <c r="L96" s="41"/>
      <c r="M96" s="1"/>
      <c r="N96" s="1"/>
    </row>
    <row r="97" spans="5:15" ht="19.5" hidden="1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>
      <c r="G108" s="149" t="s">
        <v>109</v>
      </c>
      <c r="H108" s="150"/>
      <c r="I108" s="151"/>
      <c r="J108" s="79"/>
      <c r="K108" s="6"/>
      <c r="L108" s="41"/>
      <c r="M108" s="1"/>
      <c r="N108" s="1"/>
    </row>
    <row r="109" spans="5:15" ht="19.5" hidden="1" thickBot="1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>
      <c r="G113" s="152" t="s">
        <v>110</v>
      </c>
      <c r="H113" s="153"/>
      <c r="I113" s="154"/>
      <c r="J113" s="6">
        <f>K113</f>
        <v>54</v>
      </c>
      <c r="K113" s="58">
        <f>SUM(K5,K23,K41,K59,K77,K95)</f>
        <v>54</v>
      </c>
      <c r="L113" s="58">
        <f>SUM(L5,L23,L41,L59,L77,L95)</f>
        <v>54</v>
      </c>
      <c r="M113" s="1"/>
      <c r="N113" s="58">
        <f>SUM(N5,N23,N41,N59,N77,N95)</f>
        <v>54</v>
      </c>
      <c r="O113" t="s">
        <v>114</v>
      </c>
    </row>
  </sheetData>
  <autoFilter ref="I2:I103"/>
  <sortState ref="H29:L31">
    <sortCondition ref="H29:H31"/>
  </sortState>
  <mergeCells count="29">
    <mergeCell ref="O3:O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L3:L4"/>
    <mergeCell ref="G24:I24"/>
    <mergeCell ref="G36:I36"/>
    <mergeCell ref="G41:I41"/>
    <mergeCell ref="K3:K4"/>
    <mergeCell ref="G42:I42"/>
    <mergeCell ref="G54:I54"/>
    <mergeCell ref="J3:J4"/>
    <mergeCell ref="H2:I2"/>
    <mergeCell ref="G3:G4"/>
    <mergeCell ref="H3:H4"/>
    <mergeCell ref="I3:I4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R113"/>
  <sheetViews>
    <sheetView topLeftCell="G44" zoomScale="85" zoomScaleNormal="85" zoomScalePageLayoutView="85" workbookViewId="0">
      <selection activeCell="P84" sqref="P84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7.140625" customWidth="1"/>
    <col min="11" max="11" width="15.140625" style="56" hidden="1" customWidth="1"/>
    <col min="12" max="12" width="14.5703125" hidden="1" customWidth="1"/>
    <col min="13" max="13" width="23.5703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>
      <c r="H2" s="155" t="s">
        <v>111</v>
      </c>
      <c r="I2" s="155"/>
      <c r="J2" s="78"/>
    </row>
    <row r="3" spans="2:16" ht="69.75" customHeight="1">
      <c r="G3" s="157" t="s">
        <v>67</v>
      </c>
      <c r="H3" s="157" t="s">
        <v>242</v>
      </c>
      <c r="I3" s="157" t="s">
        <v>107</v>
      </c>
      <c r="J3" s="157" t="s">
        <v>155</v>
      </c>
      <c r="K3" s="157" t="s">
        <v>155</v>
      </c>
      <c r="L3" s="157" t="s">
        <v>155</v>
      </c>
      <c r="M3" s="157" t="s">
        <v>243</v>
      </c>
      <c r="N3" s="157" t="s">
        <v>68</v>
      </c>
    </row>
    <row r="4" spans="2:16" ht="9" customHeight="1" thickBot="1">
      <c r="G4" s="158"/>
      <c r="H4" s="158" t="s">
        <v>28</v>
      </c>
      <c r="I4" s="158"/>
      <c r="J4" s="158"/>
      <c r="K4" s="158"/>
      <c r="L4" s="158"/>
      <c r="M4" s="158"/>
      <c r="N4" s="158"/>
    </row>
    <row r="5" spans="2:16" ht="19.5" customHeight="1" thickBot="1">
      <c r="G5" s="159" t="s">
        <v>112</v>
      </c>
      <c r="H5" s="160"/>
      <c r="I5" s="161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9" t="s">
        <v>108</v>
      </c>
      <c r="H6" s="150"/>
      <c r="I6" s="151"/>
      <c r="J6" s="79"/>
      <c r="K6" s="6"/>
      <c r="L6" s="41"/>
      <c r="M6" s="1"/>
      <c r="N6" s="1"/>
    </row>
    <row r="7" spans="2:16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3" t="s">
        <v>244</v>
      </c>
      <c r="I7" s="80" t="s">
        <v>117</v>
      </c>
      <c r="J7" s="60" t="s">
        <v>165</v>
      </c>
      <c r="K7" s="60">
        <v>4</v>
      </c>
      <c r="L7" s="57">
        <f>IF(K7=0,"",VALUE(LEFT(K7,1)))</f>
        <v>4</v>
      </c>
      <c r="M7" s="41"/>
      <c r="N7" s="41"/>
      <c r="P7">
        <f>SUM(K10:K12,K25:K28,K43:K46,K61:K64,K79)</f>
        <v>53</v>
      </c>
    </row>
    <row r="8" spans="2:16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4" t="s">
        <v>245</v>
      </c>
      <c r="I8" s="81" t="s">
        <v>123</v>
      </c>
      <c r="J8" s="60" t="s">
        <v>165</v>
      </c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5" t="s">
        <v>246</v>
      </c>
      <c r="I9" s="96" t="s">
        <v>134</v>
      </c>
      <c r="J9" s="97" t="s">
        <v>172</v>
      </c>
      <c r="K9" s="10">
        <v>2</v>
      </c>
      <c r="L9" s="57">
        <f t="shared" si="0"/>
        <v>2</v>
      </c>
      <c r="M9" s="1"/>
      <c r="N9" s="1"/>
    </row>
    <row r="10" spans="2:16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6" t="s">
        <v>247</v>
      </c>
      <c r="I10" s="19" t="s">
        <v>140</v>
      </c>
      <c r="J10" s="98" t="s">
        <v>160</v>
      </c>
      <c r="K10" s="99">
        <v>3</v>
      </c>
      <c r="L10" s="57">
        <f t="shared" si="0"/>
        <v>3</v>
      </c>
      <c r="M10" s="1"/>
      <c r="N10" s="1"/>
    </row>
    <row r="11" spans="2:16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6" t="s">
        <v>248</v>
      </c>
      <c r="I11" s="19" t="s">
        <v>39</v>
      </c>
      <c r="J11" s="74" t="s">
        <v>159</v>
      </c>
      <c r="K11" s="100">
        <v>2</v>
      </c>
      <c r="L11" s="57">
        <f t="shared" si="0"/>
        <v>2</v>
      </c>
      <c r="M11" s="1"/>
      <c r="N11" s="1"/>
    </row>
    <row r="12" spans="2:16" ht="19.5" hidden="1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81"/>
      <c r="K12" s="62"/>
      <c r="L12" s="57" t="str">
        <f t="shared" si="0"/>
        <v/>
      </c>
      <c r="M12" s="1"/>
      <c r="N12" s="1"/>
    </row>
    <row r="13" spans="2:16" ht="19.5" hidden="1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hidden="1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hidden="1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hidden="1" thickBot="1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customHeight="1" thickBot="1">
      <c r="G18" s="149" t="s">
        <v>109</v>
      </c>
      <c r="H18" s="150"/>
      <c r="I18" s="151"/>
      <c r="J18" s="79"/>
      <c r="K18" s="6"/>
      <c r="L18" s="41"/>
      <c r="M18" s="1"/>
      <c r="N18" s="1"/>
    </row>
    <row r="19" spans="4:15" ht="19.5" hidden="1" thickBot="1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customHeight="1" thickBot="1">
      <c r="G23" s="159" t="s">
        <v>69</v>
      </c>
      <c r="H23" s="160"/>
      <c r="I23" s="161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customHeight="1" thickBot="1">
      <c r="G24" s="149" t="s">
        <v>108</v>
      </c>
      <c r="H24" s="150"/>
      <c r="I24" s="151"/>
      <c r="J24" s="79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93" t="s">
        <v>249</v>
      </c>
      <c r="I25" s="80" t="s">
        <v>120</v>
      </c>
      <c r="J25" s="60" t="s">
        <v>165</v>
      </c>
      <c r="K25" s="62">
        <v>4</v>
      </c>
      <c r="L25" s="57">
        <f>IF(K25=0,"",VALUE(LEFT(K25,1)))</f>
        <v>4</v>
      </c>
      <c r="M25" s="41"/>
      <c r="N25" s="41"/>
    </row>
    <row r="26" spans="4:15" ht="19.5" thickBot="1">
      <c r="E26" s="53"/>
      <c r="G26" s="5">
        <v>2</v>
      </c>
      <c r="H26" s="94" t="s">
        <v>250</v>
      </c>
      <c r="I26" s="81" t="s">
        <v>118</v>
      </c>
      <c r="J26" s="60" t="s">
        <v>165</v>
      </c>
      <c r="K26" s="62">
        <v>4</v>
      </c>
      <c r="L26" s="57">
        <f t="shared" ref="L26:L40" si="2">IF(K26=0,"",VALUE(LEFT(K26,1)))</f>
        <v>4</v>
      </c>
      <c r="M26" s="1"/>
      <c r="N26" s="1"/>
    </row>
    <row r="27" spans="4:15" ht="19.5" thickBot="1">
      <c r="E27" s="53"/>
      <c r="G27" s="5">
        <v>3</v>
      </c>
      <c r="H27" s="94" t="s">
        <v>251</v>
      </c>
      <c r="I27" s="81" t="s">
        <v>127</v>
      </c>
      <c r="J27" s="60" t="s">
        <v>165</v>
      </c>
      <c r="K27" s="62">
        <v>4</v>
      </c>
      <c r="L27" s="57">
        <f t="shared" si="2"/>
        <v>4</v>
      </c>
      <c r="M27" s="1"/>
      <c r="N27" s="1"/>
    </row>
    <row r="28" spans="4:15" ht="33.75" thickBot="1">
      <c r="E28" s="53"/>
      <c r="G28" s="5">
        <v>4</v>
      </c>
      <c r="H28" s="41" t="s">
        <v>252</v>
      </c>
      <c r="I28" s="61" t="s">
        <v>15</v>
      </c>
      <c r="J28" s="90" t="s">
        <v>240</v>
      </c>
      <c r="K28" s="90" t="s">
        <v>241</v>
      </c>
      <c r="L28" s="57">
        <f t="shared" si="2"/>
        <v>5</v>
      </c>
      <c r="M28" s="1"/>
      <c r="N28" s="1"/>
    </row>
    <row r="29" spans="4:15" ht="19.5" thickBot="1">
      <c r="E29" s="53"/>
      <c r="G29" s="5">
        <v>5</v>
      </c>
      <c r="H29" s="41" t="s">
        <v>253</v>
      </c>
      <c r="I29" s="59" t="s">
        <v>13</v>
      </c>
      <c r="J29" s="68" t="s">
        <v>159</v>
      </c>
      <c r="K29" s="60">
        <v>2</v>
      </c>
      <c r="L29" s="57">
        <f t="shared" si="2"/>
        <v>2</v>
      </c>
      <c r="M29" s="1"/>
      <c r="N29" s="1"/>
    </row>
    <row r="30" spans="4:15" ht="19.5" thickBot="1">
      <c r="E30" s="53"/>
      <c r="G30" s="5">
        <v>6</v>
      </c>
      <c r="H30" s="41" t="s">
        <v>254</v>
      </c>
      <c r="I30" s="61" t="s">
        <v>14</v>
      </c>
      <c r="J30" s="68" t="s">
        <v>163</v>
      </c>
      <c r="K30" s="62">
        <v>1</v>
      </c>
      <c r="L30" s="57">
        <f t="shared" si="2"/>
        <v>1</v>
      </c>
      <c r="M30" s="1"/>
      <c r="N30" s="1"/>
    </row>
    <row r="31" spans="4:15" ht="19.5" thickBot="1">
      <c r="E31" s="53"/>
      <c r="G31" s="5">
        <v>7</v>
      </c>
      <c r="H31" s="41" t="s">
        <v>255</v>
      </c>
      <c r="I31" s="61" t="s">
        <v>156</v>
      </c>
      <c r="J31" s="101" t="s">
        <v>164</v>
      </c>
      <c r="K31" s="62">
        <v>1</v>
      </c>
      <c r="L31" s="57">
        <f t="shared" si="2"/>
        <v>1</v>
      </c>
      <c r="M31" s="1"/>
      <c r="N31" s="1"/>
    </row>
    <row r="32" spans="4:15" ht="19.5" thickBot="1">
      <c r="E32" s="53"/>
      <c r="G32" s="5">
        <v>8</v>
      </c>
      <c r="H32" s="95" t="s">
        <v>256</v>
      </c>
      <c r="I32" s="19" t="s">
        <v>135</v>
      </c>
      <c r="J32" s="74" t="s">
        <v>159</v>
      </c>
      <c r="K32" s="10">
        <v>2</v>
      </c>
      <c r="L32" s="57">
        <f t="shared" si="2"/>
        <v>2</v>
      </c>
      <c r="M32" s="1"/>
      <c r="N32" s="1"/>
    </row>
    <row r="33" spans="5:15" ht="19.5" hidden="1" thickBot="1">
      <c r="G33" s="5">
        <v>9</v>
      </c>
      <c r="H33" s="4" t="str">
        <f t="shared" ref="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hidden="1" thickBot="1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hidden="1" customHeight="1" thickBot="1">
      <c r="G36" s="149" t="s">
        <v>109</v>
      </c>
      <c r="H36" s="150"/>
      <c r="I36" s="151"/>
      <c r="J36" s="79"/>
      <c r="K36" s="6"/>
      <c r="L36" s="41"/>
      <c r="M36" s="1"/>
      <c r="N36" s="1"/>
    </row>
    <row r="37" spans="5:15" ht="19.5" hidden="1" thickBot="1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hidden="1" customHeight="1" thickBot="1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customHeight="1" thickBot="1">
      <c r="E41" s="53"/>
      <c r="G41" s="159" t="s">
        <v>70</v>
      </c>
      <c r="H41" s="160"/>
      <c r="I41" s="161"/>
      <c r="J41" s="6">
        <f>K41</f>
        <v>24</v>
      </c>
      <c r="K41" s="6">
        <f>L41</f>
        <v>24</v>
      </c>
      <c r="L41" s="6">
        <f>SUM(L43:L58)</f>
        <v>24</v>
      </c>
      <c r="M41" s="6"/>
      <c r="N41" s="40">
        <v>22</v>
      </c>
      <c r="O41" t="s">
        <v>114</v>
      </c>
    </row>
    <row r="42" spans="5:15" ht="19.5" customHeight="1" thickBot="1">
      <c r="E42" s="53"/>
      <c r="G42" s="149" t="s">
        <v>108</v>
      </c>
      <c r="H42" s="150"/>
      <c r="I42" s="151"/>
      <c r="J42" s="79"/>
      <c r="K42" s="6"/>
      <c r="L42" s="41"/>
      <c r="M42" s="1"/>
      <c r="N42" s="1"/>
    </row>
    <row r="43" spans="5:15" ht="19.5" thickBot="1">
      <c r="E43" s="53"/>
      <c r="G43" s="5">
        <v>1</v>
      </c>
      <c r="H43" s="93" t="s">
        <v>257</v>
      </c>
      <c r="I43" s="80" t="s">
        <v>119</v>
      </c>
      <c r="J43" s="60" t="s">
        <v>165</v>
      </c>
      <c r="K43" s="62">
        <v>4</v>
      </c>
      <c r="L43" s="57">
        <f>IF(K43=0,"",VALUE(LEFT(K43,1)))</f>
        <v>4</v>
      </c>
      <c r="M43" s="41"/>
      <c r="N43" s="41"/>
    </row>
    <row r="44" spans="5:15" ht="19.5" thickBot="1">
      <c r="E44" s="53"/>
      <c r="G44" s="5">
        <v>2</v>
      </c>
      <c r="H44" s="94" t="s">
        <v>258</v>
      </c>
      <c r="I44" s="81" t="s">
        <v>124</v>
      </c>
      <c r="J44" s="60" t="s">
        <v>165</v>
      </c>
      <c r="K44" s="62">
        <v>4</v>
      </c>
      <c r="L44" s="57">
        <f t="shared" ref="L44:L58" si="5">IF(K44=0,"",VALUE(LEFT(K44,1)))</f>
        <v>4</v>
      </c>
      <c r="M44" s="1"/>
      <c r="N44" s="1"/>
    </row>
    <row r="45" spans="5:15" ht="19.5" thickBot="1">
      <c r="E45" s="53"/>
      <c r="G45" s="5">
        <v>3</v>
      </c>
      <c r="H45" s="94" t="s">
        <v>259</v>
      </c>
      <c r="I45" s="81" t="s">
        <v>121</v>
      </c>
      <c r="J45" s="60" t="s">
        <v>165</v>
      </c>
      <c r="K45" s="62">
        <v>4</v>
      </c>
      <c r="L45" s="57">
        <f t="shared" si="5"/>
        <v>4</v>
      </c>
      <c r="M45" s="1"/>
      <c r="N45" s="1"/>
    </row>
    <row r="46" spans="5:15" ht="19.5" thickBot="1">
      <c r="G46" s="5">
        <v>4</v>
      </c>
      <c r="H46" s="94" t="s">
        <v>260</v>
      </c>
      <c r="I46" s="81" t="s">
        <v>131</v>
      </c>
      <c r="J46" s="60" t="s">
        <v>165</v>
      </c>
      <c r="K46" s="62">
        <v>4</v>
      </c>
      <c r="L46" s="57">
        <f t="shared" si="5"/>
        <v>4</v>
      </c>
      <c r="M46" s="1"/>
      <c r="N46" s="1"/>
    </row>
    <row r="47" spans="5:15" ht="19.5" thickBot="1">
      <c r="G47" s="5">
        <v>5</v>
      </c>
      <c r="H47" s="95" t="s">
        <v>261</v>
      </c>
      <c r="I47" s="19" t="s">
        <v>38</v>
      </c>
      <c r="J47" s="74" t="s">
        <v>165</v>
      </c>
      <c r="K47" s="10">
        <v>4</v>
      </c>
      <c r="L47" s="57">
        <f t="shared" si="5"/>
        <v>4</v>
      </c>
      <c r="M47" s="1"/>
      <c r="N47" s="1"/>
    </row>
    <row r="48" spans="5:15" ht="19.5" hidden="1" thickBot="1">
      <c r="G48" s="5">
        <v>6</v>
      </c>
      <c r="H48" s="102"/>
      <c r="I48" s="69"/>
      <c r="J48" s="68"/>
      <c r="K48" s="10"/>
      <c r="L48" s="57" t="str">
        <f t="shared" si="5"/>
        <v/>
      </c>
      <c r="M48" s="1"/>
      <c r="N48" s="1"/>
    </row>
    <row r="49" spans="5:15" ht="19.5" hidden="1" thickBot="1">
      <c r="G49" s="5">
        <v>7</v>
      </c>
      <c r="H49" s="4" t="str">
        <f t="shared" ref="H49:H51" si="6">CONCATENATE(B49,C49,D49,E49,F49)</f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>
      <c r="G50" s="5">
        <v>8</v>
      </c>
      <c r="H50" s="4" t="str">
        <f t="shared" si="6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>
      <c r="G51" s="5">
        <v>9</v>
      </c>
      <c r="H51" s="4" t="str">
        <f t="shared" si="6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customHeight="1" thickBot="1">
      <c r="G54" s="149" t="s">
        <v>109</v>
      </c>
      <c r="H54" s="150"/>
      <c r="I54" s="151"/>
      <c r="J54" s="79"/>
      <c r="K54" s="6"/>
      <c r="L54" s="41"/>
      <c r="M54" s="1"/>
      <c r="N54" s="1"/>
    </row>
    <row r="55" spans="5:15" ht="19.5" thickBot="1">
      <c r="G55" s="5">
        <v>1</v>
      </c>
      <c r="H55" s="86" t="s">
        <v>262</v>
      </c>
      <c r="I55" s="19" t="s">
        <v>142</v>
      </c>
      <c r="J55" s="74" t="s">
        <v>159</v>
      </c>
      <c r="K55" s="100">
        <v>2</v>
      </c>
      <c r="L55" s="57">
        <f t="shared" si="5"/>
        <v>2</v>
      </c>
      <c r="M55" s="1"/>
      <c r="N55" s="1"/>
    </row>
    <row r="56" spans="5:15" ht="19.5" thickBot="1">
      <c r="G56" s="5">
        <v>2</v>
      </c>
      <c r="H56" s="86" t="s">
        <v>263</v>
      </c>
      <c r="I56" s="19" t="s">
        <v>153</v>
      </c>
      <c r="J56" s="97" t="s">
        <v>172</v>
      </c>
      <c r="K56" s="100">
        <v>2</v>
      </c>
      <c r="L56" s="57">
        <f t="shared" si="5"/>
        <v>2</v>
      </c>
      <c r="M56" s="73" t="s">
        <v>301</v>
      </c>
      <c r="N56" s="1"/>
    </row>
    <row r="57" spans="5:15" ht="19.5" hidden="1" thickBot="1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customHeight="1" thickBot="1">
      <c r="E59" s="53"/>
      <c r="G59" s="159" t="s">
        <v>71</v>
      </c>
      <c r="H59" s="160"/>
      <c r="I59" s="161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23</v>
      </c>
      <c r="O59" t="s">
        <v>114</v>
      </c>
    </row>
    <row r="60" spans="5:15" ht="19.5" customHeight="1" thickBot="1">
      <c r="G60" s="149" t="s">
        <v>108</v>
      </c>
      <c r="H60" s="150"/>
      <c r="I60" s="151"/>
      <c r="J60" s="79"/>
      <c r="K60" s="6"/>
      <c r="L60" s="41"/>
      <c r="M60" s="1"/>
      <c r="N60" s="1"/>
    </row>
    <row r="61" spans="5:15" ht="19.5" thickBot="1">
      <c r="G61" s="5">
        <v>1</v>
      </c>
      <c r="H61" s="93" t="s">
        <v>264</v>
      </c>
      <c r="I61" s="80" t="s">
        <v>122</v>
      </c>
      <c r="J61" s="60" t="s">
        <v>165</v>
      </c>
      <c r="K61" s="62">
        <v>4</v>
      </c>
      <c r="L61" s="57">
        <f>IF(K61=0,"",VALUE(LEFT(K61,1)))</f>
        <v>4</v>
      </c>
      <c r="M61" s="41"/>
      <c r="N61" s="41"/>
    </row>
    <row r="62" spans="5:15" ht="19.5" thickBot="1">
      <c r="G62" s="5">
        <v>2</v>
      </c>
      <c r="H62" s="94" t="s">
        <v>265</v>
      </c>
      <c r="I62" s="81" t="s">
        <v>128</v>
      </c>
      <c r="J62" s="60" t="s">
        <v>165</v>
      </c>
      <c r="K62" s="62">
        <v>4</v>
      </c>
      <c r="L62" s="57">
        <f t="shared" ref="L62:L76" si="7">IF(K62=0,"",VALUE(LEFT(K62,1)))</f>
        <v>4</v>
      </c>
      <c r="M62" s="1"/>
      <c r="N62" s="1"/>
    </row>
    <row r="63" spans="5:15" ht="19.5" thickBot="1">
      <c r="G63" s="5">
        <v>3</v>
      </c>
      <c r="H63" s="94" t="s">
        <v>266</v>
      </c>
      <c r="I63" s="81" t="s">
        <v>125</v>
      </c>
      <c r="J63" s="60" t="s">
        <v>165</v>
      </c>
      <c r="K63" s="62">
        <v>4</v>
      </c>
      <c r="L63" s="57">
        <f t="shared" si="7"/>
        <v>4</v>
      </c>
      <c r="M63" s="1"/>
      <c r="N63" s="1"/>
    </row>
    <row r="64" spans="5:15" ht="19.5" thickBot="1">
      <c r="G64" s="5">
        <v>4</v>
      </c>
      <c r="H64" s="94" t="s">
        <v>267</v>
      </c>
      <c r="I64" s="81" t="s">
        <v>132</v>
      </c>
      <c r="J64" s="60" t="s">
        <v>165</v>
      </c>
      <c r="K64" s="62">
        <v>4</v>
      </c>
      <c r="L64" s="57">
        <f t="shared" si="7"/>
        <v>4</v>
      </c>
      <c r="M64" s="1"/>
      <c r="N64" s="1"/>
    </row>
    <row r="65" spans="5:16" ht="19.5" thickBot="1">
      <c r="G65" s="5">
        <v>5</v>
      </c>
      <c r="H65" s="95" t="s">
        <v>268</v>
      </c>
      <c r="I65" s="19" t="s">
        <v>42</v>
      </c>
      <c r="J65" s="74" t="s">
        <v>165</v>
      </c>
      <c r="K65" s="10">
        <v>4</v>
      </c>
      <c r="L65" s="57">
        <f t="shared" si="7"/>
        <v>4</v>
      </c>
      <c r="M65" s="19" t="s">
        <v>289</v>
      </c>
      <c r="N65" s="1"/>
      <c r="P65" s="122"/>
    </row>
    <row r="66" spans="5:16" ht="19.5" thickBot="1">
      <c r="G66" s="5">
        <v>6</v>
      </c>
      <c r="H66" s="86" t="s">
        <v>269</v>
      </c>
      <c r="I66" s="103" t="s">
        <v>143</v>
      </c>
      <c r="J66" s="97" t="s">
        <v>172</v>
      </c>
      <c r="K66" s="104">
        <v>2</v>
      </c>
      <c r="L66" s="57">
        <f t="shared" si="7"/>
        <v>2</v>
      </c>
      <c r="M66" s="43" t="s">
        <v>295</v>
      </c>
      <c r="N66" s="1"/>
    </row>
    <row r="67" spans="5:16" ht="19.5" hidden="1" thickBot="1">
      <c r="E67" s="53"/>
      <c r="G67" s="5">
        <v>7</v>
      </c>
      <c r="H67" s="4" t="str">
        <f t="shared" ref="H67:H69" si="8">CONCATENATE(B67,C67,D67,E67,F67)</f>
        <v/>
      </c>
      <c r="I67" s="3"/>
      <c r="J67" s="3"/>
      <c r="K67" s="4"/>
      <c r="L67" s="57" t="str">
        <f t="shared" si="7"/>
        <v/>
      </c>
      <c r="M67" s="1"/>
      <c r="N67" s="1"/>
    </row>
    <row r="68" spans="5:16" ht="19.5" hidden="1" thickBot="1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7"/>
        <v/>
      </c>
      <c r="M68" s="1"/>
      <c r="N68" s="1"/>
    </row>
    <row r="69" spans="5:16" ht="19.5" hidden="1" thickBot="1">
      <c r="G69" s="5">
        <v>9</v>
      </c>
      <c r="H69" s="4" t="str">
        <f t="shared" si="8"/>
        <v/>
      </c>
      <c r="I69" s="3"/>
      <c r="J69" s="3"/>
      <c r="K69" s="4"/>
      <c r="L69" s="57" t="str">
        <f t="shared" si="7"/>
        <v/>
      </c>
      <c r="M69" s="1"/>
      <c r="N69" s="1"/>
    </row>
    <row r="70" spans="5:16" ht="19.5" hidden="1" thickBot="1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6" ht="19.5" hidden="1" thickBot="1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6" ht="19.5" hidden="1" customHeight="1" thickBot="1">
      <c r="G72" s="149" t="s">
        <v>109</v>
      </c>
      <c r="H72" s="150"/>
      <c r="I72" s="151"/>
      <c r="J72" s="79"/>
      <c r="K72" s="6"/>
      <c r="L72" s="41"/>
      <c r="M72" s="1"/>
      <c r="N72" s="1"/>
    </row>
    <row r="73" spans="5:16" ht="19.5" hidden="1" thickBot="1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6" ht="19.5" hidden="1" thickBot="1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6" ht="19.5" hidden="1" thickBot="1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6" ht="19.5" hidden="1" thickBot="1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6" ht="19.5" customHeight="1" thickBot="1">
      <c r="G77" s="159" t="s">
        <v>72</v>
      </c>
      <c r="H77" s="160"/>
      <c r="I77" s="161"/>
      <c r="J77" s="6">
        <f>K77</f>
        <v>22</v>
      </c>
      <c r="K77" s="6">
        <f>L77</f>
        <v>22</v>
      </c>
      <c r="L77" s="6">
        <f>SUM(L79:L94)</f>
        <v>22</v>
      </c>
      <c r="M77" s="6"/>
      <c r="N77" s="40">
        <v>22</v>
      </c>
      <c r="O77" t="s">
        <v>114</v>
      </c>
    </row>
    <row r="78" spans="5:16" ht="19.5" customHeight="1" thickBot="1">
      <c r="G78" s="149" t="s">
        <v>108</v>
      </c>
      <c r="H78" s="150"/>
      <c r="I78" s="151"/>
      <c r="J78" s="79"/>
      <c r="K78" s="6"/>
      <c r="L78" s="41"/>
      <c r="M78" s="1"/>
      <c r="N78" s="1"/>
    </row>
    <row r="79" spans="5:16" ht="19.5" thickBot="1">
      <c r="G79" s="5">
        <v>1</v>
      </c>
      <c r="H79" s="93" t="s">
        <v>270</v>
      </c>
      <c r="I79" s="80" t="s">
        <v>126</v>
      </c>
      <c r="J79" s="60" t="s">
        <v>165</v>
      </c>
      <c r="K79" s="62">
        <v>4</v>
      </c>
      <c r="L79" s="57">
        <f>IF(K79=0,"",VALUE(LEFT(K79,1)))</f>
        <v>4</v>
      </c>
      <c r="M79" s="41"/>
      <c r="N79" s="41"/>
    </row>
    <row r="80" spans="5:16" ht="19.5" thickBot="1">
      <c r="G80" s="5">
        <v>2</v>
      </c>
      <c r="H80" s="94" t="s">
        <v>271</v>
      </c>
      <c r="I80" s="81" t="s">
        <v>129</v>
      </c>
      <c r="J80" s="60" t="s">
        <v>165</v>
      </c>
      <c r="K80" s="1">
        <v>4</v>
      </c>
      <c r="L80" s="57">
        <f t="shared" ref="L80:L94" si="10">IF(K80=0,"",VALUE(LEFT(K80,1)))</f>
        <v>4</v>
      </c>
      <c r="M80" s="1"/>
      <c r="N80" s="1"/>
    </row>
    <row r="81" spans="5:15" ht="19.5" thickBot="1">
      <c r="G81" s="5">
        <v>3</v>
      </c>
      <c r="H81" s="94" t="s">
        <v>272</v>
      </c>
      <c r="I81" s="81" t="s">
        <v>273</v>
      </c>
      <c r="J81" s="62" t="s">
        <v>274</v>
      </c>
      <c r="K81" s="1">
        <v>5</v>
      </c>
      <c r="L81" s="57">
        <f t="shared" si="10"/>
        <v>5</v>
      </c>
      <c r="M81" s="1"/>
      <c r="N81" s="1"/>
    </row>
    <row r="82" spans="5:15" ht="19.5" thickBot="1">
      <c r="G82" s="5">
        <v>4</v>
      </c>
      <c r="H82" s="95" t="s">
        <v>275</v>
      </c>
      <c r="I82" s="19" t="s">
        <v>136</v>
      </c>
      <c r="J82" s="97" t="s">
        <v>172</v>
      </c>
      <c r="K82" s="10">
        <v>2</v>
      </c>
      <c r="L82" s="57">
        <f t="shared" si="10"/>
        <v>2</v>
      </c>
      <c r="M82" s="96" t="s">
        <v>293</v>
      </c>
      <c r="N82" s="1"/>
    </row>
    <row r="83" spans="5:15" ht="19.5" thickBot="1">
      <c r="E83" s="53"/>
      <c r="G83" s="5">
        <v>5</v>
      </c>
      <c r="H83" s="95" t="s">
        <v>276</v>
      </c>
      <c r="I83" s="96" t="s">
        <v>133</v>
      </c>
      <c r="J83" s="97" t="s">
        <v>172</v>
      </c>
      <c r="K83" s="10">
        <v>2</v>
      </c>
      <c r="L83" s="57">
        <f t="shared" si="10"/>
        <v>2</v>
      </c>
      <c r="M83" s="19" t="s">
        <v>291</v>
      </c>
      <c r="N83" s="1"/>
    </row>
    <row r="84" spans="5:15" ht="38.25" thickBot="1">
      <c r="E84" s="53"/>
      <c r="G84" s="5">
        <v>6</v>
      </c>
      <c r="H84" s="86" t="s">
        <v>277</v>
      </c>
      <c r="I84" s="19" t="s">
        <v>314</v>
      </c>
      <c r="J84" s="74" t="s">
        <v>159</v>
      </c>
      <c r="K84" s="100">
        <v>2</v>
      </c>
      <c r="L84" s="57">
        <f t="shared" si="10"/>
        <v>2</v>
      </c>
      <c r="M84" s="1"/>
      <c r="N84" s="1"/>
    </row>
    <row r="85" spans="5:15" ht="33.75" thickBot="1">
      <c r="G85" s="5">
        <v>7</v>
      </c>
      <c r="H85" s="86" t="s">
        <v>284</v>
      </c>
      <c r="I85" s="19" t="s">
        <v>151</v>
      </c>
      <c r="J85" s="98" t="s">
        <v>160</v>
      </c>
      <c r="K85" s="100">
        <v>3</v>
      </c>
      <c r="L85" s="57">
        <f t="shared" si="10"/>
        <v>3</v>
      </c>
      <c r="M85" s="75" t="s">
        <v>302</v>
      </c>
      <c r="N85" s="1"/>
    </row>
    <row r="86" spans="5:15" ht="19.5" hidden="1" thickBot="1">
      <c r="G86" s="5">
        <v>8</v>
      </c>
      <c r="H86" s="4" t="str">
        <f t="shared" ref="H86:H87" si="11">CONCATENATE(B86,C86,D86,E86,F86)</f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>
      <c r="G87" s="5">
        <v>9</v>
      </c>
      <c r="H87" s="4" t="str">
        <f t="shared" si="11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customHeight="1" thickBot="1">
      <c r="E90" s="53"/>
      <c r="G90" s="149" t="s">
        <v>109</v>
      </c>
      <c r="H90" s="150"/>
      <c r="I90" s="151"/>
      <c r="J90" s="79"/>
      <c r="K90" s="6"/>
      <c r="L90" s="41"/>
      <c r="M90" s="1"/>
      <c r="N90" s="1"/>
    </row>
    <row r="91" spans="5:15" ht="19.5" hidden="1" thickBot="1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customHeight="1" thickBot="1">
      <c r="G95" s="159" t="s">
        <v>73</v>
      </c>
      <c r="H95" s="160"/>
      <c r="I95" s="161"/>
      <c r="J95" s="6">
        <f>K95</f>
        <v>22</v>
      </c>
      <c r="K95" s="6">
        <f>L95</f>
        <v>22</v>
      </c>
      <c r="L95" s="6">
        <f>SUM(L97:L112)</f>
        <v>22</v>
      </c>
      <c r="M95" s="6"/>
      <c r="N95" s="40">
        <v>23</v>
      </c>
      <c r="O95" t="s">
        <v>114</v>
      </c>
    </row>
    <row r="96" spans="5:15" ht="19.5" customHeight="1" thickBot="1">
      <c r="G96" s="149" t="s">
        <v>108</v>
      </c>
      <c r="H96" s="150"/>
      <c r="I96" s="151"/>
      <c r="J96" s="79"/>
      <c r="K96" s="6"/>
      <c r="L96" s="41"/>
      <c r="M96" s="1"/>
      <c r="N96" s="1"/>
    </row>
    <row r="97" spans="5:15" ht="19.5" thickBot="1">
      <c r="G97" s="5">
        <v>1</v>
      </c>
      <c r="H97" s="93" t="s">
        <v>278</v>
      </c>
      <c r="I97" s="80" t="s">
        <v>130</v>
      </c>
      <c r="J97" s="60" t="s">
        <v>165</v>
      </c>
      <c r="K97" s="1">
        <v>4</v>
      </c>
      <c r="L97" s="57">
        <f>IF(K97=0,"",VALUE(LEFT(K97,1)))</f>
        <v>4</v>
      </c>
      <c r="M97" s="41"/>
      <c r="N97" s="41"/>
    </row>
    <row r="98" spans="5:15" ht="19.5" thickBot="1">
      <c r="G98" s="5">
        <v>2</v>
      </c>
      <c r="H98" s="94" t="s">
        <v>279</v>
      </c>
      <c r="I98" s="81" t="s">
        <v>280</v>
      </c>
      <c r="J98" s="62" t="s">
        <v>274</v>
      </c>
      <c r="K98" s="1">
        <v>5</v>
      </c>
      <c r="L98" s="57">
        <f t="shared" ref="L98:L112" si="13">IF(K98=0,"",VALUE(LEFT(K98,1)))</f>
        <v>5</v>
      </c>
      <c r="M98" s="1"/>
      <c r="N98" s="1"/>
    </row>
    <row r="99" spans="5:15" ht="38.25" thickBot="1">
      <c r="E99" s="53"/>
      <c r="G99" s="5">
        <v>3</v>
      </c>
      <c r="H99" s="86" t="s">
        <v>285</v>
      </c>
      <c r="I99" s="19" t="s">
        <v>149</v>
      </c>
      <c r="J99" s="97" t="s">
        <v>175</v>
      </c>
      <c r="K99" s="100">
        <v>3</v>
      </c>
      <c r="L99" s="57">
        <f t="shared" si="13"/>
        <v>3</v>
      </c>
      <c r="M99" s="3" t="s">
        <v>313</v>
      </c>
      <c r="N99" s="1"/>
    </row>
    <row r="100" spans="5:15" ht="33.75" thickBot="1">
      <c r="G100" s="5">
        <v>4</v>
      </c>
      <c r="H100" s="86" t="s">
        <v>281</v>
      </c>
      <c r="I100" s="19" t="s">
        <v>154</v>
      </c>
      <c r="J100" s="97" t="s">
        <v>175</v>
      </c>
      <c r="K100" s="100">
        <v>3</v>
      </c>
      <c r="L100" s="57">
        <f t="shared" si="13"/>
        <v>3</v>
      </c>
      <c r="M100" s="75" t="s">
        <v>302</v>
      </c>
      <c r="N100" s="1"/>
    </row>
    <row r="101" spans="5:15" ht="19.5" thickBot="1">
      <c r="G101" s="5">
        <v>5</v>
      </c>
      <c r="H101" s="105" t="s">
        <v>282</v>
      </c>
      <c r="I101" s="106" t="s">
        <v>115</v>
      </c>
      <c r="J101" s="68" t="s">
        <v>173</v>
      </c>
      <c r="K101" s="60">
        <v>1</v>
      </c>
      <c r="L101" s="57">
        <f t="shared" si="13"/>
        <v>1</v>
      </c>
      <c r="M101" s="1"/>
      <c r="N101" s="1"/>
    </row>
    <row r="102" spans="5:15" ht="19.5" thickBot="1">
      <c r="G102" s="5">
        <v>6</v>
      </c>
      <c r="H102" s="105" t="s">
        <v>283</v>
      </c>
      <c r="I102" s="107" t="s">
        <v>55</v>
      </c>
      <c r="J102" s="101" t="s">
        <v>174</v>
      </c>
      <c r="K102" s="62">
        <v>6</v>
      </c>
      <c r="L102" s="57">
        <f t="shared" si="13"/>
        <v>6</v>
      </c>
      <c r="M102" s="1"/>
      <c r="N102" s="1"/>
    </row>
    <row r="103" spans="5:15" ht="19.5" customHeight="1" thickBot="1">
      <c r="G103" s="5">
        <v>7</v>
      </c>
      <c r="H103" s="105"/>
      <c r="I103" s="107"/>
      <c r="J103" s="101"/>
      <c r="K103" s="62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>
      <c r="G104" s="5">
        <v>8</v>
      </c>
      <c r="H104" s="4" t="str">
        <f t="shared" ref="H104:H105" si="14">CONCATENATE(B104,C104,D104,E104,F104)</f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>
      <c r="G106" s="5">
        <v>10</v>
      </c>
      <c r="H106" s="102"/>
      <c r="I106" s="106"/>
      <c r="J106" s="68"/>
      <c r="K106" s="60"/>
      <c r="L106" s="57" t="str">
        <f t="shared" si="13"/>
        <v/>
      </c>
      <c r="M106" s="1"/>
      <c r="N106" s="1"/>
    </row>
    <row r="107" spans="5:15" ht="19.5" hidden="1" thickBot="1">
      <c r="G107" s="5">
        <v>11</v>
      </c>
      <c r="H107" s="102"/>
      <c r="I107" s="107"/>
      <c r="J107" s="101"/>
      <c r="K107" s="62"/>
      <c r="L107" s="57" t="str">
        <f t="shared" si="13"/>
        <v/>
      </c>
      <c r="M107" s="1"/>
      <c r="N107" s="1"/>
    </row>
    <row r="108" spans="5:15" ht="19.5" hidden="1" customHeight="1" thickBot="1">
      <c r="G108" s="149" t="s">
        <v>109</v>
      </c>
      <c r="H108" s="150"/>
      <c r="I108" s="151"/>
      <c r="J108" s="79"/>
      <c r="K108" s="6"/>
      <c r="L108" s="41"/>
      <c r="M108" s="1"/>
      <c r="N108" s="1"/>
    </row>
    <row r="109" spans="5:15" ht="19.5" hidden="1" thickBot="1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8" ht="19.5" customHeight="1" thickBot="1">
      <c r="G113" s="152" t="s">
        <v>110</v>
      </c>
      <c r="H113" s="153"/>
      <c r="I113" s="154"/>
      <c r="J113" s="6">
        <f>K113</f>
        <v>128</v>
      </c>
      <c r="K113" s="58">
        <f>SUM(K5,K23,K41,K59,K77,K95)</f>
        <v>128</v>
      </c>
      <c r="L113" s="58">
        <f>SUM(L5,L23,L41,L59,L77,L95)</f>
        <v>128</v>
      </c>
      <c r="M113" s="1"/>
      <c r="N113" s="58">
        <f>SUM(N5,N23,N41,N59,N77,N95)</f>
        <v>128</v>
      </c>
      <c r="O113" t="s">
        <v>114</v>
      </c>
      <c r="P113">
        <v>128</v>
      </c>
      <c r="R113">
        <f>(128-15)/5</f>
        <v>22.6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CDN-2,5 nam sua</vt:lpstr>
      <vt:lpstr>TCN-1,5 nam(THPT) sua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user</cp:lastModifiedBy>
  <cp:lastPrinted>2015-06-22T03:22:36Z</cp:lastPrinted>
  <dcterms:created xsi:type="dcterms:W3CDTF">2015-06-12T14:00:58Z</dcterms:created>
  <dcterms:modified xsi:type="dcterms:W3CDTF">2018-05-29T10:38:32Z</dcterms:modified>
</cp:coreProperties>
</file>